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tabRatio="667" firstSheet="6" activeTab="3"/>
  </bookViews>
  <sheets>
    <sheet name="Readme" sheetId="121" r:id="rId1"/>
    <sheet name="MiuraDynamic" sheetId="44" r:id="rId2"/>
    <sheet name="MiuraStatic" sheetId="45" r:id="rId3"/>
    <sheet name="MiuraMorph" sheetId="118" r:id="rId4"/>
    <sheet name="WaterbombConvex" sheetId="119" r:id="rId5"/>
    <sheet name="WaterbombConvexTest" sheetId="120" r:id="rId6"/>
    <sheet name="WaterbombConcave" sheetId="122" r:id="rId7"/>
    <sheet name="WaterbombConcaveTest" sheetId="123" r:id="rId8"/>
    <sheet name="Resch" sheetId="12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<sst xmlns="http://schemas.openxmlformats.org/spreadsheetml/2006/main" count="679" uniqueCount="86">
  <si>
    <t>Direct Damping</t>
  </si>
  <si>
    <t>Specify direct nodal damping factor here, typical values range from 0 to 10.</t>
  </si>
  <si>
    <t>T terminate</t>
  </si>
  <si>
    <t>Specify time when simulation terminates.</t>
  </si>
  <si>
    <t>Couple Lengths</t>
  </si>
  <si>
    <t>Toggle whether to couple bar lengths (T/F). Setting TRUE commences dynamic relaxation (make sure Quasistatic is set to FALSE). Setting FALSE commences forward simulation.</t>
  </si>
  <si>
    <t>Quasistatic</t>
  </si>
  <si>
    <t>Toggle whether to use quasi-static model. If TRUE, make sure to set Couple Lengths to FALSE.</t>
  </si>
  <si>
    <t>Rotation</t>
  </si>
  <si>
    <t>Rotation angle used in rotational symmetry (see Waterbomb examples). Keep empty when not needed.</t>
  </si>
  <si>
    <t>Tessellation</t>
  </si>
  <si>
    <t>Node1</t>
  </si>
  <si>
    <t>Node 2</t>
  </si>
  <si>
    <t>Number</t>
  </si>
  <si>
    <t>External Stiffness</t>
  </si>
  <si>
    <t>Specify stiffness applied by external forces (Kex). Typical values are similar to Kax.</t>
  </si>
  <si>
    <t>Detect Collision</t>
  </si>
  <si>
    <t>Toggle whether to detect collision during simulation (T/F). NOTE: calculation speed will be significantly slower! Also remember to set a non-zero contact stiffness.</t>
  </si>
  <si>
    <t>Copy</t>
  </si>
  <si>
    <t>Toggle whether to copy the current model to create a complete model will all sections. Keep FALSE when using periodic boundary conditions.</t>
  </si>
  <si>
    <t>Direction 1</t>
  </si>
  <si>
    <t>Starting node of direction 1 tessellation (node 1 wil be moved to the position of node 2)</t>
  </si>
  <si>
    <t>Ending node of direction 1 tessellation (node 1 wil be moved to the position of node 2)</t>
  </si>
  <si>
    <t>Number of instances</t>
  </si>
  <si>
    <t>Contact Stiffness</t>
  </si>
  <si>
    <t>Specify stiffness applied to contact (Kcol). Typical values are similar to Kax.</t>
  </si>
  <si>
    <t>Direction 2</t>
  </si>
  <si>
    <t>Starting node of direction 2 tessellation (node 1 wil be moved to the position of node 2)</t>
  </si>
  <si>
    <t>Ending node of direction 2 tessellation (node 1 wil be moved to the position of node 2)</t>
  </si>
  <si>
    <t>Edges</t>
  </si>
  <si>
    <t>Specify edge information here. Up to 4 states can be computed in parallel with bar length coupling.</t>
  </si>
  <si>
    <t>State 1(Flat)</t>
  </si>
  <si>
    <t>Set flat state as first state if applicable. When running dynamic relaxation, the first state will be exported as an SVG file.</t>
  </si>
  <si>
    <t>State 2</t>
  </si>
  <si>
    <t>Each state has independent a0, Kcr and Actuate. Only bar length is coupled between states.</t>
  </si>
  <si>
    <t>State 3</t>
  </si>
  <si>
    <t>State 4</t>
  </si>
  <si>
    <t>Nodes</t>
  </si>
  <si>
    <t>Folding angle directions are assigned according to geometry of first state. NOTE: make sure the first state (typically flat) has positive Z coordinates. Hinge torques may be incorrect otherwise.</t>
  </si>
  <si>
    <t>State 1</t>
  </si>
  <si>
    <t>Each state has independent coordinates. When running dynamic relaxation, make sure initial bar lengths are similar to avoid sharp transient dynamics.</t>
  </si>
  <si>
    <t>EndNodes1</t>
  </si>
  <si>
    <t>EndNodes2</t>
  </si>
  <si>
    <t>Direction</t>
  </si>
  <si>
    <t>Kax=EA</t>
  </si>
  <si>
    <t>KcrLim</t>
  </si>
  <si>
    <t>aLower</t>
  </si>
  <si>
    <t>aUpper</t>
  </si>
  <si>
    <t>a0</t>
  </si>
  <si>
    <t>Kcr</t>
  </si>
  <si>
    <t>Actuate</t>
  </si>
  <si>
    <t>Name</t>
  </si>
  <si>
    <t>mass</t>
  </si>
  <si>
    <t>Keep at Edge</t>
  </si>
  <si>
    <t>FGroup</t>
  </si>
  <si>
    <t>FGroupTessellate</t>
  </si>
  <si>
    <t>X</t>
  </si>
  <si>
    <t>Y</t>
  </si>
  <si>
    <t>Z</t>
  </si>
  <si>
    <t>First end node</t>
  </si>
  <si>
    <t>Second end node</t>
  </si>
  <si>
    <t>Folding angle direction. This dictates crease color during visulization, but folding direction is controlled by a0 in each state.</t>
  </si>
  <si>
    <t>Axial stiffness. Typical values are around 2x10^5</t>
  </si>
  <si>
    <t>Crease limit stiffness.</t>
  </si>
  <si>
    <t>Folding angle lower limit. E.g.
 -pi radians.</t>
  </si>
  <si>
    <t>Folding angle lower limit. E.g.
 +1pi radians.</t>
  </si>
  <si>
    <t>Target folding angle toward which torque is applied.</t>
  </si>
  <si>
    <t>Crease stiffness by which a0 applies torque.</t>
  </si>
  <si>
    <t>Set to TRUE to ramp from initial a0 to specified a0 between T=0 and T=1. Set to FALSE to start with specified a0.</t>
  </si>
  <si>
    <t>-</t>
  </si>
  <si>
    <t>Index of node (1, 2, 3...)</t>
  </si>
  <si>
    <t>Concentrated mass at node. Typically set to 1.</t>
  </si>
  <si>
    <t>Toggle whether to keep node at edge of tessellation. Set to true for most tessellations.</t>
  </si>
  <si>
    <t>Specify Fgroup. 1 is free, 2 is fixed, 3+ correspond to user specified Ffunc.</t>
  </si>
  <si>
    <t>Specify Fgroup of tessellated cells. This allows Fgroups to be different across the tessellation. E.g. the node be fixed (2) in the source cell and free (1) in tessellated cells.</t>
  </si>
  <si>
    <t>Node X coordinate in global Cartesian frame.</t>
  </si>
  <si>
    <t>Node  Y coordinate in global Cartesian frame.</t>
  </si>
  <si>
    <t>Node Z coordinate in global Cartesian frame.</t>
  </si>
  <si>
    <t>Flat</t>
  </si>
  <si>
    <t>Folded</t>
  </si>
  <si>
    <t>Middle</t>
  </si>
  <si>
    <t>L0</t>
  </si>
  <si>
    <t>Sphere</t>
  </si>
  <si>
    <t>saddle</t>
  </si>
  <si>
    <t>cylinder</t>
  </si>
  <si>
    <t>Pinch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</si>
</sst>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  <numFmt numFmtId="178" formatCode="0.000_ "/>
    <numFmt numFmtId="179" formatCode="0.00_ "/>
    <numFmt numFmtId="180" formatCode="0.00_);[Red]\(0.00\)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i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35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1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0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1" fontId="0" fillId="0" borderId="9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1" fontId="1" fillId="0" borderId="7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176" fontId="0" fillId="0" borderId="7" xfId="0" applyNumberFormat="1" applyBorder="1" applyAlignment="1">
      <alignment horizont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6" fontId="0" fillId="0" borderId="10" xfId="0" applyNumberFormat="1" applyBorder="1" applyAlignment="1">
      <alignment horizontal="center"/>
    </xf>
    <xf numFmtId="176" fontId="0" fillId="0" borderId="9" xfId="0" applyNumberFormat="1" applyBorder="1" applyAlignment="1">
      <alignment horizontal="center"/>
    </xf>
    <xf numFmtId="178" fontId="0" fillId="0" borderId="0" xfId="0" applyNumberFormat="1" applyFill="1" applyBorder="1" applyAlignment="1">
      <alignment horizontal="left" vertical="center"/>
    </xf>
    <xf numFmtId="11" fontId="1" fillId="0" borderId="10" xfId="0" applyNumberFormat="1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178" fontId="0" fillId="0" borderId="7" xfId="0" applyNumberForma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78" fontId="0" fillId="0" borderId="2" xfId="0" applyNumberForma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1" fontId="0" fillId="0" borderId="7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79" fontId="0" fillId="0" borderId="7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left" vertical="center"/>
    </xf>
    <xf numFmtId="176" fontId="0" fillId="0" borderId="4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178" fontId="0" fillId="0" borderId="4" xfId="0" applyNumberFormat="1" applyFill="1" applyBorder="1" applyAlignment="1">
      <alignment horizontal="left" vertical="center"/>
    </xf>
    <xf numFmtId="179" fontId="0" fillId="0" borderId="13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1" fontId="0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left" vertical="center"/>
    </xf>
    <xf numFmtId="179" fontId="0" fillId="0" borderId="15" xfId="0" applyNumberFormat="1" applyFill="1" applyBorder="1" applyAlignment="1">
      <alignment horizontal="center" vertical="center"/>
    </xf>
    <xf numFmtId="179" fontId="0" fillId="0" borderId="15" xfId="0" applyNumberFormat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179" fontId="0" fillId="0" borderId="10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176" fontId="0" fillId="0" borderId="10" xfId="0" applyNumberFormat="1" applyFont="1" applyFill="1" applyBorder="1" applyAlignment="1">
      <alignment horizontal="left" vertical="center"/>
    </xf>
    <xf numFmtId="176" fontId="0" fillId="0" borderId="9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1" fontId="0" fillId="0" borderId="10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179" fontId="0" fillId="0" borderId="11" xfId="0" applyNumberForma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179" fontId="3" fillId="0" borderId="7" xfId="0" applyNumberFormat="1" applyFont="1" applyFill="1" applyBorder="1" applyAlignment="1">
      <alignment horizontal="left" vertical="center"/>
    </xf>
    <xf numFmtId="179" fontId="3" fillId="0" borderId="4" xfId="0" applyNumberFormat="1" applyFont="1" applyBorder="1" applyAlignment="1">
      <alignment horizontal="center"/>
    </xf>
    <xf numFmtId="179" fontId="1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left" vertical="center"/>
    </xf>
    <xf numFmtId="176" fontId="0" fillId="0" borderId="2" xfId="0" applyNumberFormat="1" applyFill="1" applyBorder="1" applyAlignment="1">
      <alignment horizontal="left" vertical="center"/>
    </xf>
    <xf numFmtId="179" fontId="0" fillId="0" borderId="0" xfId="0" applyNumberFormat="1" applyFont="1" applyFill="1" applyBorder="1" applyAlignment="1">
      <alignment horizontal="left" vertical="center"/>
    </xf>
    <xf numFmtId="179" fontId="0" fillId="0" borderId="2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left" vertical="center"/>
    </xf>
    <xf numFmtId="179" fontId="3" fillId="0" borderId="2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left" vertical="center"/>
    </xf>
    <xf numFmtId="179" fontId="1" fillId="0" borderId="0" xfId="0" applyNumberFormat="1" applyFont="1" applyFill="1" applyBorder="1" applyAlignment="1">
      <alignment horizontal="left" vertical="center"/>
    </xf>
    <xf numFmtId="179" fontId="1" fillId="0" borderId="2" xfId="0" applyNumberFormat="1" applyFont="1" applyBorder="1" applyAlignment="1">
      <alignment horizontal="center"/>
    </xf>
    <xf numFmtId="179" fontId="0" fillId="0" borderId="0" xfId="0" applyNumberFormat="1" applyFont="1" applyBorder="1" applyAlignment="1">
      <alignment horizontal="center"/>
    </xf>
    <xf numFmtId="179" fontId="1" fillId="0" borderId="0" xfId="0" applyNumberFormat="1" applyFon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179" fontId="0" fillId="0" borderId="2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179" fontId="3" fillId="0" borderId="0" xfId="0" applyNumberFormat="1" applyFont="1" applyBorder="1" applyAlignment="1">
      <alignment horizontal="center"/>
    </xf>
    <xf numFmtId="179" fontId="1" fillId="0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1" fillId="0" borderId="9" xfId="0" applyNumberFormat="1" applyFont="1" applyFill="1" applyBorder="1" applyAlignment="1">
      <alignment horizontal="left" vertical="center"/>
    </xf>
    <xf numFmtId="179" fontId="1" fillId="0" borderId="10" xfId="0" applyNumberFormat="1" applyFont="1" applyBorder="1" applyAlignment="1">
      <alignment horizontal="center"/>
    </xf>
    <xf numFmtId="179" fontId="1" fillId="0" borderId="9" xfId="0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  <xf numFmtId="179" fontId="0" fillId="0" borderId="7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179" fontId="0" fillId="0" borderId="7" xfId="0" applyNumberFormat="1" applyFont="1" applyFill="1" applyBorder="1" applyAlignment="1">
      <alignment horizontal="left" vertical="center"/>
    </xf>
    <xf numFmtId="179" fontId="0" fillId="0" borderId="4" xfId="0" applyNumberFormat="1" applyFont="1" applyFill="1" applyBorder="1" applyAlignment="1">
      <alignment horizontal="left" vertical="center"/>
    </xf>
    <xf numFmtId="179" fontId="0" fillId="0" borderId="7" xfId="0" applyNumberFormat="1" applyFill="1" applyBorder="1" applyAlignment="1">
      <alignment horizontal="left" vertical="center"/>
    </xf>
    <xf numFmtId="179" fontId="0" fillId="0" borderId="4" xfId="0" applyNumberFormat="1" applyFill="1" applyBorder="1" applyAlignment="1">
      <alignment horizontal="left" vertical="center"/>
    </xf>
    <xf numFmtId="179" fontId="0" fillId="0" borderId="3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9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>
      <alignment horizontal="left" vertical="center"/>
    </xf>
    <xf numFmtId="179" fontId="0" fillId="0" borderId="2" xfId="0" applyNumberFormat="1" applyFont="1" applyFill="1" applyBorder="1" applyAlignment="1">
      <alignment horizontal="left" vertical="center"/>
    </xf>
    <xf numFmtId="179" fontId="0" fillId="0" borderId="0" xfId="0" applyNumberFormat="1" applyFill="1" applyBorder="1" applyAlignment="1">
      <alignment horizontal="left" vertical="center"/>
    </xf>
    <xf numFmtId="179" fontId="0" fillId="0" borderId="2" xfId="0" applyNumberFormat="1" applyFill="1" applyBorder="1" applyAlignment="1">
      <alignment horizontal="left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0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179" fontId="0" fillId="0" borderId="10" xfId="0" applyNumberFormat="1" applyFont="1" applyFill="1" applyBorder="1" applyAlignment="1">
      <alignment horizontal="left" vertical="center"/>
    </xf>
    <xf numFmtId="179" fontId="0" fillId="0" borderId="9" xfId="0" applyNumberFormat="1" applyFont="1" applyFill="1" applyBorder="1" applyAlignment="1">
      <alignment horizontal="left" vertical="center"/>
    </xf>
    <xf numFmtId="179" fontId="0" fillId="0" borderId="10" xfId="0" applyNumberFormat="1" applyFill="1" applyBorder="1" applyAlignment="1">
      <alignment horizontal="left" vertical="center"/>
    </xf>
    <xf numFmtId="179" fontId="0" fillId="0" borderId="9" xfId="0" applyNumberFormat="1" applyFill="1" applyBorder="1" applyAlignment="1">
      <alignment horizontal="left" vertical="center"/>
    </xf>
    <xf numFmtId="179" fontId="0" fillId="0" borderId="8" xfId="0" applyNumberFormat="1" applyFill="1" applyBorder="1" applyAlignment="1">
      <alignment horizontal="center" vertical="center"/>
    </xf>
    <xf numFmtId="180" fontId="0" fillId="0" borderId="0" xfId="0" applyNumberForma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178" fontId="0" fillId="0" borderId="10" xfId="0" applyNumberForma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178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1" fontId="4" fillId="0" borderId="2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11" fontId="4" fillId="0" borderId="7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178" fontId="5" fillId="0" borderId="7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7C80"/>
        </patternFill>
      </fill>
    </dxf>
    <dxf>
      <fill>
        <patternFill patternType="solid">
          <bgColor theme="3" tint="0.499984740745262"/>
        </patternFill>
      </fill>
    </dxf>
    <dxf>
      <fill>
        <patternFill patternType="solid">
          <bgColor theme="0" tint="-0.349986266670736"/>
        </patternFill>
      </fill>
    </dxf>
  </dxfs>
  <tableStyles count="0" defaultTableStyle="TableStyleMedium2" defaultPivotStyle="PivotStyleLight16"/>
  <colors>
    <mruColors>
      <color rgb="00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048576"/>
  <sheetViews>
    <sheetView zoomScale="85" zoomScaleNormal="85" workbookViewId="0">
      <selection activeCell="V10" sqref="V10"/>
    </sheetView>
  </sheetViews>
  <sheetFormatPr defaultColWidth="8.88888888888889" defaultRowHeight="13.8"/>
  <cols>
    <col min="1" max="1" width="2.22222222222222" style="193" customWidth="1"/>
    <col min="2" max="2" width="18.5555555555556" style="194" customWidth="1"/>
    <col min="3" max="3" width="18" style="193" customWidth="1"/>
    <col min="4" max="4" width="27.1851851851852" style="193" customWidth="1"/>
    <col min="5" max="5" width="17.1111111111111" style="193" customWidth="1"/>
    <col min="6" max="6" width="20.787037037037" style="193" customWidth="1"/>
    <col min="7" max="8" width="16.8888888888889" style="193" customWidth="1"/>
    <col min="9" max="9" width="13.1111111111111" style="194" customWidth="1"/>
    <col min="10" max="10" width="13.1111111111111" style="193" customWidth="1"/>
    <col min="11" max="11" width="16.9814814814815" style="195" customWidth="1"/>
    <col min="12" max="12" width="17.3796296296296" style="193" customWidth="1"/>
    <col min="13" max="13" width="8.44444444444444" style="193" customWidth="1"/>
    <col min="14" max="14" width="9.66666666666667" style="193" customWidth="1"/>
    <col min="15" max="15" width="23.2592592592593" style="194" customWidth="1"/>
    <col min="16" max="16" width="8.44444444444444" style="193" customWidth="1"/>
    <col min="17" max="17" width="8.44444444444444" style="195" customWidth="1"/>
    <col min="18" max="19" width="8.11111111111111" style="193" customWidth="1"/>
    <col min="20" max="20" width="8.77777777777778" style="195" customWidth="1"/>
    <col min="21" max="21" width="2.22222222222222" style="193" customWidth="1"/>
    <col min="22" max="22" width="13" style="194" customWidth="1"/>
    <col min="23" max="23" width="17.3703703703704" style="193" customWidth="1"/>
    <col min="24" max="24" width="20.2037037037037" style="193" customWidth="1"/>
    <col min="25" max="25" width="13.1111111111111" style="193" customWidth="1"/>
    <col min="26" max="26" width="18.6666666666667" style="193" customWidth="1"/>
    <col min="27" max="27" width="11.5" style="193" customWidth="1"/>
    <col min="28" max="28" width="10.8518518518519" style="193" customWidth="1"/>
    <col min="29" max="29" width="10.7222222222222" style="195" customWidth="1"/>
    <col min="30" max="30" width="8.55555555555556" style="193" customWidth="1"/>
    <col min="31" max="31" width="18.6666666666667" style="193" customWidth="1"/>
    <col min="32" max="32" width="7.66666666666667" style="193" customWidth="1"/>
    <col min="33" max="33" width="6.66666666666667" style="193" customWidth="1"/>
    <col min="34" max="34" width="6.77777777777778" style="193" customWidth="1"/>
    <col min="35" max="35" width="8.55555555555556" style="194" customWidth="1"/>
    <col min="36" max="36" width="18.6666666666667" style="193" customWidth="1"/>
    <col min="37" max="37" width="6.77777777777778" style="193" customWidth="1"/>
    <col min="38" max="38" width="6.66666666666667" style="193" customWidth="1"/>
    <col min="39" max="39" width="6.77777777777778" style="195" customWidth="1"/>
    <col min="40" max="40" width="8.88888888888889" style="194"/>
    <col min="41" max="41" width="18.6666666666667" style="193" customWidth="1"/>
    <col min="42" max="43" width="8.88888888888889" style="193"/>
    <col min="44" max="44" width="8.88888888888889" style="195"/>
    <col min="45" max="16384" width="8.88888888888889" style="193"/>
  </cols>
  <sheetData>
    <row r="1" spans="1:44">
      <c r="A1" s="5"/>
      <c r="B1" s="5"/>
      <c r="C1" s="5"/>
      <c r="D1" s="5"/>
      <c r="E1" s="5"/>
      <c r="F1" s="6"/>
      <c r="G1" s="5"/>
      <c r="H1" s="5"/>
      <c r="I1" s="196"/>
      <c r="J1" s="197"/>
      <c r="K1" s="198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I1" s="193"/>
      <c r="AM1" s="193"/>
      <c r="AN1" s="193"/>
      <c r="AR1" s="193"/>
    </row>
    <row r="2" ht="207" spans="1:44">
      <c r="A2" s="7"/>
      <c r="B2" s="8" t="s">
        <v>0</v>
      </c>
      <c r="C2" s="199" t="s">
        <v>1</v>
      </c>
      <c r="E2" s="8" t="s">
        <v>2</v>
      </c>
      <c r="F2" s="200" t="s">
        <v>3</v>
      </c>
      <c r="G2" s="7"/>
      <c r="H2" s="33" t="s">
        <v>4</v>
      </c>
      <c r="I2" s="201" t="s">
        <v>5</v>
      </c>
      <c r="K2" s="202" t="s">
        <v>6</v>
      </c>
      <c r="L2" s="203" t="s">
        <v>7</v>
      </c>
      <c r="N2" s="71" t="s">
        <v>8</v>
      </c>
      <c r="O2" s="204" t="s">
        <v>9</v>
      </c>
      <c r="Q2" s="193"/>
      <c r="T2" s="193"/>
      <c r="U2" s="7"/>
      <c r="V2" s="8" t="s">
        <v>10</v>
      </c>
      <c r="W2" s="15" t="s">
        <v>11</v>
      </c>
      <c r="X2" s="15" t="s">
        <v>12</v>
      </c>
      <c r="Y2" s="72" t="s">
        <v>13</v>
      </c>
      <c r="AC2" s="193"/>
      <c r="AI2" s="193"/>
      <c r="AM2" s="193"/>
      <c r="AN2" s="193"/>
      <c r="AR2" s="193"/>
    </row>
    <row r="3" ht="136" customHeight="1" spans="1:44">
      <c r="A3" s="5"/>
      <c r="B3" s="205" t="s">
        <v>14</v>
      </c>
      <c r="C3" s="206" t="s">
        <v>15</v>
      </c>
      <c r="E3" s="19" t="s">
        <v>16</v>
      </c>
      <c r="F3" s="207" t="s">
        <v>17</v>
      </c>
      <c r="G3" s="21"/>
      <c r="I3" s="193"/>
      <c r="K3" s="193"/>
      <c r="N3" s="202" t="s">
        <v>18</v>
      </c>
      <c r="O3" s="201" t="s">
        <v>19</v>
      </c>
      <c r="Q3" s="193"/>
      <c r="T3" s="193"/>
      <c r="U3" s="5"/>
      <c r="V3" s="23" t="s">
        <v>20</v>
      </c>
      <c r="W3" s="208" t="s">
        <v>21</v>
      </c>
      <c r="X3" s="208" t="s">
        <v>22</v>
      </c>
      <c r="Y3" s="209" t="s">
        <v>23</v>
      </c>
      <c r="AA3" s="5"/>
      <c r="AB3" s="5"/>
      <c r="AC3" s="193"/>
      <c r="AI3" s="193"/>
      <c r="AM3" s="193"/>
      <c r="AN3" s="193"/>
      <c r="AR3" s="193"/>
    </row>
    <row r="4" ht="129" customHeight="1" spans="1:44">
      <c r="A4" s="5"/>
      <c r="B4" s="202" t="s">
        <v>24</v>
      </c>
      <c r="C4" s="206" t="s">
        <v>25</v>
      </c>
      <c r="E4" s="7"/>
      <c r="F4" s="21"/>
      <c r="I4" s="193"/>
      <c r="K4" s="193"/>
      <c r="O4" s="193"/>
      <c r="Q4" s="193"/>
      <c r="T4" s="193"/>
      <c r="U4" s="5"/>
      <c r="V4" s="19" t="s">
        <v>26</v>
      </c>
      <c r="W4" s="210" t="s">
        <v>27</v>
      </c>
      <c r="X4" s="210" t="s">
        <v>28</v>
      </c>
      <c r="Y4" s="211" t="s">
        <v>23</v>
      </c>
      <c r="AC4" s="193"/>
      <c r="AI4" s="193"/>
      <c r="AM4" s="193"/>
      <c r="AN4" s="193"/>
      <c r="AR4" s="193"/>
    </row>
    <row r="5" ht="90" customHeight="1" spans="1:44">
      <c r="A5" s="5"/>
      <c r="B5" s="26" t="s">
        <v>29</v>
      </c>
      <c r="C5" s="212" t="s">
        <v>30</v>
      </c>
      <c r="D5" s="212"/>
      <c r="E5" s="212"/>
      <c r="F5" s="212"/>
      <c r="G5" s="212"/>
      <c r="H5" s="7"/>
      <c r="I5" s="27" t="s">
        <v>31</v>
      </c>
      <c r="J5" s="212" t="s">
        <v>32</v>
      </c>
      <c r="K5" s="212"/>
      <c r="L5" s="213" t="s">
        <v>33</v>
      </c>
      <c r="M5" s="214" t="s">
        <v>34</v>
      </c>
      <c r="N5" s="214"/>
      <c r="O5" s="213" t="s">
        <v>35</v>
      </c>
      <c r="P5" s="215"/>
      <c r="Q5" s="7"/>
      <c r="R5" s="213" t="s">
        <v>36</v>
      </c>
      <c r="S5" s="215"/>
      <c r="T5" s="7"/>
      <c r="U5" s="5"/>
      <c r="V5" s="216" t="s">
        <v>37</v>
      </c>
      <c r="W5" s="212" t="s">
        <v>38</v>
      </c>
      <c r="X5" s="212"/>
      <c r="Y5" s="26" t="s">
        <v>39</v>
      </c>
      <c r="Z5" s="212" t="s">
        <v>32</v>
      </c>
      <c r="AA5" s="212"/>
      <c r="AB5" s="7"/>
      <c r="AC5" s="193"/>
      <c r="AD5" s="213" t="s">
        <v>33</v>
      </c>
      <c r="AE5" s="214" t="s">
        <v>40</v>
      </c>
      <c r="AF5" s="214"/>
      <c r="AG5" s="5"/>
      <c r="AH5" s="5"/>
      <c r="AI5" s="27" t="s">
        <v>35</v>
      </c>
      <c r="AM5" s="193"/>
      <c r="AN5" s="213" t="s">
        <v>36</v>
      </c>
      <c r="AR5" s="193"/>
    </row>
    <row r="6" spans="1:44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70" t="s">
        <v>48</v>
      </c>
      <c r="P6" s="70" t="s">
        <v>49</v>
      </c>
      <c r="Q6" s="72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</row>
    <row r="7" ht="126" customHeight="1" spans="1:44">
      <c r="A7" s="5"/>
      <c r="B7" s="217" t="s">
        <v>59</v>
      </c>
      <c r="C7" s="218" t="s">
        <v>60</v>
      </c>
      <c r="D7" s="218" t="s">
        <v>61</v>
      </c>
      <c r="E7" s="219" t="s">
        <v>62</v>
      </c>
      <c r="F7" s="218" t="s">
        <v>63</v>
      </c>
      <c r="G7" s="218" t="s">
        <v>64</v>
      </c>
      <c r="H7" s="218" t="s">
        <v>65</v>
      </c>
      <c r="I7" s="220" t="s">
        <v>66</v>
      </c>
      <c r="J7" s="218" t="s">
        <v>67</v>
      </c>
      <c r="K7" s="221" t="s">
        <v>68</v>
      </c>
      <c r="L7" s="222" t="s">
        <v>69</v>
      </c>
      <c r="M7" s="222" t="s">
        <v>69</v>
      </c>
      <c r="N7" s="222" t="s">
        <v>69</v>
      </c>
      <c r="O7" s="223" t="s">
        <v>69</v>
      </c>
      <c r="P7" s="222" t="s">
        <v>69</v>
      </c>
      <c r="Q7" s="224" t="s">
        <v>69</v>
      </c>
      <c r="R7" s="225" t="s">
        <v>69</v>
      </c>
      <c r="S7" s="225" t="s">
        <v>69</v>
      </c>
      <c r="T7" s="226" t="s">
        <v>69</v>
      </c>
      <c r="U7" s="5"/>
      <c r="V7" s="220" t="s">
        <v>70</v>
      </c>
      <c r="W7" s="218" t="s">
        <v>71</v>
      </c>
      <c r="X7" s="218" t="s">
        <v>72</v>
      </c>
      <c r="Y7" s="218" t="s">
        <v>73</v>
      </c>
      <c r="Z7" s="218" t="s">
        <v>74</v>
      </c>
      <c r="AA7" s="227" t="s">
        <v>75</v>
      </c>
      <c r="AB7" s="227" t="s">
        <v>76</v>
      </c>
      <c r="AC7" s="228" t="s">
        <v>77</v>
      </c>
      <c r="AD7" s="222" t="s">
        <v>69</v>
      </c>
      <c r="AE7" s="222" t="s">
        <v>69</v>
      </c>
      <c r="AF7" s="229" t="s">
        <v>69</v>
      </c>
      <c r="AG7" s="229" t="s">
        <v>69</v>
      </c>
      <c r="AH7" s="230" t="s">
        <v>69</v>
      </c>
      <c r="AI7" s="223" t="s">
        <v>69</v>
      </c>
      <c r="AJ7" s="222" t="s">
        <v>69</v>
      </c>
      <c r="AK7" s="229" t="s">
        <v>69</v>
      </c>
      <c r="AL7" s="229" t="s">
        <v>69</v>
      </c>
      <c r="AM7" s="231" t="s">
        <v>69</v>
      </c>
      <c r="AN7" s="223" t="s">
        <v>69</v>
      </c>
      <c r="AO7" s="222" t="s">
        <v>69</v>
      </c>
      <c r="AP7" s="229" t="s">
        <v>69</v>
      </c>
      <c r="AQ7" s="229" t="s">
        <v>69</v>
      </c>
      <c r="AR7" s="231" t="s">
        <v>69</v>
      </c>
    </row>
    <row r="8" spans="1:44">
      <c r="B8" s="23"/>
      <c r="C8" s="7"/>
      <c r="D8" s="7"/>
      <c r="E8" s="46"/>
      <c r="F8" s="7"/>
      <c r="G8" s="5"/>
      <c r="H8" s="5"/>
      <c r="I8" s="45"/>
      <c r="J8" s="5"/>
      <c r="K8" s="49"/>
      <c r="L8" s="5"/>
      <c r="M8" s="5"/>
      <c r="N8" s="5"/>
      <c r="O8" s="45"/>
      <c r="P8" s="5"/>
      <c r="Q8" s="49"/>
      <c r="R8" s="5"/>
      <c r="S8" s="5"/>
      <c r="T8" s="49"/>
      <c r="AD8" s="61"/>
      <c r="AE8" s="61"/>
      <c r="AF8" s="61"/>
    </row>
    <row r="9" spans="1:44">
      <c r="B9" s="23"/>
      <c r="C9" s="7"/>
      <c r="D9" s="7"/>
      <c r="E9" s="46"/>
      <c r="F9" s="7"/>
      <c r="G9" s="5"/>
      <c r="H9" s="5"/>
      <c r="I9" s="45"/>
      <c r="J9" s="5"/>
      <c r="K9" s="49"/>
      <c r="L9" s="5"/>
      <c r="M9" s="5"/>
      <c r="N9" s="5"/>
      <c r="O9" s="45"/>
      <c r="P9" s="5"/>
      <c r="Q9" s="49"/>
      <c r="R9" s="5"/>
      <c r="S9" s="5"/>
      <c r="T9" s="49"/>
      <c r="AD9" s="61"/>
      <c r="AE9" s="61"/>
      <c r="AF9" s="61"/>
    </row>
    <row r="10" spans="1:44">
      <c r="B10" s="23"/>
      <c r="C10" s="7"/>
      <c r="D10" s="7"/>
      <c r="E10" s="46"/>
      <c r="F10" s="7"/>
      <c r="G10" s="5"/>
      <c r="H10" s="5"/>
      <c r="I10" s="45"/>
      <c r="J10" s="5"/>
      <c r="K10" s="49"/>
      <c r="L10" s="5"/>
      <c r="M10" s="5"/>
      <c r="N10" s="5"/>
      <c r="O10" s="45"/>
      <c r="P10" s="5"/>
      <c r="Q10" s="49"/>
      <c r="R10" s="5"/>
      <c r="S10" s="5"/>
      <c r="T10" s="49"/>
      <c r="AD10" s="61"/>
      <c r="AE10" s="61"/>
      <c r="AF10" s="61"/>
    </row>
    <row r="11" spans="1:44">
      <c r="B11" s="23"/>
      <c r="C11" s="7"/>
      <c r="D11" s="7"/>
      <c r="E11" s="46"/>
      <c r="F11" s="7"/>
      <c r="G11" s="5"/>
      <c r="H11" s="5"/>
      <c r="I11" s="45"/>
      <c r="J11" s="5"/>
      <c r="K11" s="49"/>
      <c r="L11" s="5"/>
      <c r="M11" s="5"/>
      <c r="N11" s="5"/>
      <c r="O11" s="45"/>
      <c r="P11" s="5"/>
      <c r="Q11" s="49"/>
      <c r="R11" s="5"/>
      <c r="S11" s="5"/>
      <c r="T11" s="49"/>
      <c r="AD11" s="61"/>
      <c r="AE11" s="61"/>
      <c r="AF11" s="61"/>
    </row>
    <row r="12" spans="1:44">
      <c r="B12" s="23"/>
      <c r="C12" s="7"/>
      <c r="D12" s="7"/>
      <c r="E12" s="46"/>
      <c r="F12" s="7"/>
      <c r="G12" s="5"/>
      <c r="H12" s="5"/>
      <c r="I12" s="45"/>
      <c r="J12" s="5"/>
      <c r="K12" s="49"/>
      <c r="L12" s="5"/>
      <c r="M12" s="5"/>
      <c r="N12" s="5"/>
      <c r="O12" s="45"/>
      <c r="P12" s="5"/>
      <c r="Q12" s="49"/>
      <c r="R12" s="5"/>
      <c r="S12" s="5"/>
      <c r="T12" s="49"/>
      <c r="AD12" s="61"/>
      <c r="AE12" s="61"/>
      <c r="AF12" s="61"/>
      <c r="AQ12" s="193">
        <v>1</v>
      </c>
    </row>
    <row r="13" spans="1:44">
      <c r="B13" s="23"/>
      <c r="C13" s="7"/>
      <c r="D13" s="7"/>
      <c r="E13" s="46"/>
      <c r="F13" s="7"/>
      <c r="G13" s="5"/>
      <c r="H13" s="5"/>
      <c r="I13" s="45"/>
      <c r="J13" s="5"/>
      <c r="K13" s="49"/>
      <c r="L13" s="5"/>
      <c r="M13" s="5"/>
      <c r="N13" s="5"/>
      <c r="O13" s="45"/>
      <c r="P13" s="5"/>
      <c r="Q13" s="49"/>
      <c r="R13" s="5"/>
      <c r="S13" s="5"/>
      <c r="T13" s="49"/>
      <c r="AD13" s="61"/>
      <c r="AE13" s="61"/>
      <c r="AF13" s="61"/>
    </row>
    <row r="14" spans="1:44">
      <c r="B14" s="23"/>
      <c r="C14" s="7"/>
      <c r="D14" s="7"/>
      <c r="E14" s="46"/>
      <c r="F14" s="7"/>
      <c r="G14" s="5"/>
      <c r="H14" s="5"/>
      <c r="I14" s="45"/>
      <c r="J14" s="5"/>
      <c r="K14" s="49"/>
      <c r="L14" s="5"/>
      <c r="M14" s="5"/>
      <c r="N14" s="5"/>
      <c r="O14" s="45"/>
      <c r="P14" s="5"/>
      <c r="Q14" s="49"/>
      <c r="R14" s="5"/>
      <c r="S14" s="5"/>
      <c r="T14" s="49"/>
      <c r="AD14" s="61"/>
      <c r="AE14" s="61"/>
      <c r="AF14" s="61"/>
    </row>
    <row r="15" spans="1:44">
      <c r="B15" s="23"/>
      <c r="C15" s="7"/>
      <c r="D15" s="7"/>
      <c r="E15" s="46"/>
      <c r="F15" s="7"/>
      <c r="G15" s="5"/>
      <c r="H15" s="5"/>
      <c r="I15" s="45"/>
      <c r="J15" s="5"/>
      <c r="K15" s="49"/>
      <c r="L15" s="5"/>
      <c r="M15" s="5"/>
      <c r="N15" s="5"/>
      <c r="O15" s="45"/>
      <c r="P15" s="5"/>
      <c r="Q15" s="49"/>
      <c r="R15" s="5"/>
      <c r="S15" s="5"/>
      <c r="T15" s="49"/>
      <c r="AD15" s="61"/>
      <c r="AE15" s="61"/>
      <c r="AF15" s="61"/>
    </row>
    <row r="16" spans="1:44">
      <c r="B16" s="23"/>
      <c r="C16" s="7"/>
      <c r="D16" s="7"/>
      <c r="E16" s="46"/>
      <c r="F16" s="7"/>
      <c r="G16" s="5"/>
      <c r="H16" s="5"/>
      <c r="I16" s="45"/>
      <c r="J16" s="5"/>
      <c r="K16" s="49"/>
      <c r="L16" s="5"/>
      <c r="M16" s="5"/>
      <c r="N16" s="5"/>
      <c r="O16" s="45"/>
      <c r="P16" s="5"/>
      <c r="Q16" s="49"/>
      <c r="R16" s="5"/>
      <c r="S16" s="5"/>
      <c r="T16" s="49"/>
      <c r="AD16" s="61"/>
      <c r="AE16" s="61"/>
      <c r="AF16" s="61"/>
    </row>
    <row r="17" spans="2:32">
      <c r="B17" s="23"/>
      <c r="C17" s="7"/>
      <c r="D17" s="7"/>
      <c r="E17" s="46"/>
      <c r="F17" s="7"/>
      <c r="G17" s="5"/>
      <c r="H17" s="5"/>
      <c r="I17" s="45"/>
      <c r="J17" s="5"/>
      <c r="K17" s="49"/>
      <c r="L17" s="5"/>
      <c r="M17" s="5"/>
      <c r="N17" s="5"/>
      <c r="O17" s="45"/>
      <c r="P17" s="5"/>
      <c r="Q17" s="49"/>
      <c r="R17" s="5"/>
      <c r="S17" s="5"/>
      <c r="T17" s="49"/>
      <c r="AD17" s="61"/>
      <c r="AE17" s="61"/>
      <c r="AF17" s="61"/>
    </row>
    <row r="18" spans="2:32">
      <c r="B18" s="23"/>
      <c r="C18" s="7"/>
      <c r="D18" s="7"/>
      <c r="E18" s="46"/>
      <c r="F18" s="7"/>
      <c r="G18" s="5"/>
      <c r="H18" s="5"/>
      <c r="I18" s="45"/>
      <c r="J18" s="5"/>
      <c r="K18" s="49"/>
      <c r="L18" s="5"/>
      <c r="M18" s="5"/>
      <c r="N18" s="5"/>
      <c r="O18" s="45"/>
      <c r="P18" s="5"/>
      <c r="Q18" s="49"/>
      <c r="R18" s="5"/>
      <c r="S18" s="5"/>
      <c r="T18" s="49"/>
      <c r="AD18" s="61"/>
      <c r="AE18" s="61"/>
      <c r="AF18" s="61"/>
    </row>
    <row r="19" spans="2:32">
      <c r="B19" s="23"/>
      <c r="C19" s="7"/>
      <c r="D19" s="7"/>
      <c r="E19" s="46"/>
      <c r="F19" s="7"/>
      <c r="G19" s="5"/>
      <c r="H19" s="5"/>
      <c r="I19" s="45"/>
      <c r="J19" s="5"/>
      <c r="K19" s="49"/>
      <c r="L19" s="5"/>
      <c r="M19" s="5"/>
      <c r="N19" s="5"/>
      <c r="O19" s="45"/>
      <c r="P19" s="5"/>
      <c r="Q19" s="49"/>
      <c r="R19" s="5"/>
      <c r="S19" s="5"/>
      <c r="T19" s="49"/>
      <c r="AD19" s="61"/>
      <c r="AE19" s="61"/>
      <c r="AF19" s="61"/>
    </row>
    <row r="20" spans="2:32">
      <c r="B20" s="23"/>
      <c r="C20" s="7"/>
      <c r="D20" s="7"/>
      <c r="E20" s="46"/>
      <c r="F20" s="7"/>
      <c r="G20" s="5"/>
      <c r="H20" s="5"/>
      <c r="I20" s="45"/>
      <c r="J20" s="5"/>
      <c r="K20" s="49"/>
      <c r="L20" s="5"/>
      <c r="M20" s="5"/>
      <c r="N20" s="5"/>
      <c r="O20" s="45"/>
      <c r="P20" s="5"/>
      <c r="Q20" s="49"/>
      <c r="R20" s="5"/>
      <c r="S20" s="5"/>
      <c r="T20" s="49"/>
      <c r="AD20" s="61"/>
      <c r="AE20" s="61"/>
      <c r="AF20" s="61"/>
    </row>
    <row r="21" spans="2:32">
      <c r="B21" s="23"/>
      <c r="C21" s="7"/>
      <c r="D21" s="7"/>
      <c r="E21" s="46"/>
      <c r="F21" s="7"/>
      <c r="G21" s="5"/>
      <c r="H21" s="5"/>
      <c r="I21" s="45"/>
      <c r="J21" s="5"/>
      <c r="K21" s="49"/>
      <c r="L21" s="5"/>
      <c r="M21" s="5"/>
      <c r="N21" s="5"/>
      <c r="O21" s="45"/>
      <c r="P21" s="5"/>
      <c r="Q21" s="49"/>
      <c r="R21" s="5"/>
      <c r="S21" s="5"/>
      <c r="T21" s="49"/>
      <c r="AD21" s="61"/>
      <c r="AE21" s="61"/>
      <c r="AF21" s="61"/>
    </row>
    <row r="22" spans="2:32">
      <c r="B22" s="23"/>
      <c r="C22" s="7"/>
      <c r="D22" s="7"/>
      <c r="E22" s="46"/>
      <c r="F22" s="7"/>
      <c r="G22" s="5"/>
      <c r="H22" s="5"/>
      <c r="I22" s="45"/>
      <c r="J22" s="5"/>
      <c r="K22" s="49"/>
      <c r="L22" s="5"/>
      <c r="M22" s="5"/>
      <c r="N22" s="5"/>
      <c r="O22" s="45"/>
      <c r="P22" s="5"/>
      <c r="Q22" s="49"/>
      <c r="R22" s="5"/>
      <c r="S22" s="5"/>
      <c r="T22" s="49"/>
      <c r="AD22" s="61"/>
      <c r="AE22" s="61"/>
      <c r="AF22" s="61"/>
    </row>
    <row r="23" spans="2:32">
      <c r="B23" s="23"/>
      <c r="C23" s="7"/>
      <c r="D23" s="7"/>
      <c r="E23" s="46"/>
      <c r="F23" s="7"/>
      <c r="G23" s="5"/>
      <c r="H23" s="5"/>
      <c r="I23" s="45"/>
      <c r="J23" s="5"/>
      <c r="K23" s="49"/>
      <c r="L23" s="5"/>
      <c r="M23" s="5"/>
      <c r="N23" s="5"/>
      <c r="O23" s="45"/>
      <c r="P23" s="5"/>
      <c r="Q23" s="49"/>
      <c r="R23" s="5"/>
      <c r="S23" s="5"/>
      <c r="T23" s="49"/>
      <c r="AD23" s="61"/>
      <c r="AE23" s="61"/>
      <c r="AF23" s="61"/>
    </row>
    <row r="24" spans="2:32">
      <c r="B24" s="23"/>
      <c r="C24" s="7"/>
      <c r="D24" s="7"/>
      <c r="E24" s="46"/>
      <c r="F24" s="7"/>
      <c r="G24" s="5"/>
      <c r="H24" s="5"/>
      <c r="I24" s="45"/>
      <c r="J24" s="5"/>
      <c r="K24" s="49"/>
      <c r="L24" s="5"/>
      <c r="M24" s="5"/>
      <c r="N24" s="5"/>
      <c r="O24" s="45"/>
      <c r="P24" s="5"/>
      <c r="Q24" s="49"/>
      <c r="R24" s="5"/>
      <c r="S24" s="5"/>
      <c r="T24" s="49"/>
      <c r="AD24" s="61"/>
      <c r="AE24" s="61"/>
      <c r="AF24" s="61"/>
    </row>
    <row r="25" spans="2:32">
      <c r="B25" s="23"/>
      <c r="C25" s="7"/>
      <c r="D25" s="7"/>
      <c r="E25" s="46"/>
      <c r="F25" s="7"/>
      <c r="G25" s="5"/>
      <c r="H25" s="5"/>
      <c r="I25" s="45"/>
      <c r="J25" s="5"/>
      <c r="K25" s="49"/>
      <c r="L25" s="5"/>
      <c r="M25" s="5"/>
      <c r="N25" s="5"/>
      <c r="O25" s="45"/>
      <c r="P25" s="5"/>
      <c r="Q25" s="49"/>
      <c r="R25" s="5"/>
      <c r="S25" s="5"/>
      <c r="T25" s="49"/>
      <c r="AD25" s="61"/>
      <c r="AE25" s="61"/>
      <c r="AF25" s="61"/>
    </row>
    <row r="26" spans="2:32">
      <c r="B26" s="23"/>
      <c r="C26" s="7"/>
      <c r="D26" s="7"/>
      <c r="E26" s="46"/>
      <c r="F26" s="7"/>
      <c r="G26" s="5"/>
      <c r="H26" s="5"/>
      <c r="I26" s="45"/>
      <c r="J26" s="5"/>
      <c r="K26" s="49"/>
      <c r="L26" s="5"/>
      <c r="M26" s="5"/>
      <c r="N26" s="5"/>
      <c r="O26" s="45"/>
      <c r="P26" s="5"/>
      <c r="Q26" s="49"/>
      <c r="R26" s="5"/>
      <c r="S26" s="5"/>
      <c r="T26" s="49"/>
      <c r="AD26" s="61"/>
      <c r="AE26" s="61"/>
      <c r="AF26" s="61"/>
    </row>
    <row r="27" spans="2:32">
      <c r="B27" s="23"/>
      <c r="C27" s="7"/>
      <c r="D27" s="7"/>
      <c r="E27" s="46"/>
      <c r="F27" s="7"/>
      <c r="G27" s="5"/>
      <c r="H27" s="5"/>
      <c r="I27" s="45"/>
      <c r="J27" s="5"/>
      <c r="K27" s="49"/>
      <c r="L27" s="5"/>
      <c r="M27" s="5"/>
      <c r="N27" s="5"/>
      <c r="O27" s="45"/>
      <c r="P27" s="5"/>
      <c r="Q27" s="49"/>
      <c r="R27" s="5"/>
      <c r="S27" s="5"/>
      <c r="T27" s="49"/>
      <c r="AD27" s="61"/>
      <c r="AE27" s="61"/>
      <c r="AF27" s="61"/>
    </row>
    <row r="28" spans="2:32">
      <c r="B28" s="23"/>
      <c r="C28" s="7"/>
      <c r="D28" s="7"/>
      <c r="E28" s="46"/>
      <c r="F28" s="7"/>
      <c r="G28" s="5"/>
      <c r="H28" s="5"/>
      <c r="I28" s="45"/>
      <c r="J28" s="5"/>
      <c r="K28" s="49"/>
      <c r="L28" s="5"/>
      <c r="M28" s="5"/>
      <c r="N28" s="5"/>
      <c r="O28" s="45"/>
      <c r="P28" s="5"/>
      <c r="Q28" s="49"/>
      <c r="R28" s="5"/>
      <c r="S28" s="5"/>
      <c r="T28" s="49"/>
      <c r="AD28" s="61"/>
      <c r="AE28" s="61"/>
      <c r="AF28" s="61"/>
    </row>
    <row r="29" spans="2:32">
      <c r="B29" s="23"/>
      <c r="C29" s="7"/>
      <c r="D29" s="7"/>
      <c r="E29" s="46"/>
      <c r="F29" s="7"/>
      <c r="G29" s="5"/>
      <c r="H29" s="5"/>
      <c r="I29" s="45"/>
      <c r="J29" s="5"/>
      <c r="K29" s="49"/>
      <c r="L29" s="5"/>
      <c r="M29" s="5"/>
      <c r="N29" s="5"/>
      <c r="O29" s="45"/>
      <c r="P29" s="5"/>
      <c r="Q29" s="49"/>
      <c r="R29" s="5"/>
      <c r="S29" s="5"/>
      <c r="T29" s="49"/>
      <c r="AD29" s="61"/>
      <c r="AE29" s="61"/>
      <c r="AF29" s="61"/>
    </row>
    <row r="30" spans="2:32">
      <c r="B30" s="23"/>
      <c r="C30" s="7"/>
      <c r="D30" s="7"/>
      <c r="E30" s="46"/>
      <c r="F30" s="7"/>
      <c r="G30" s="5"/>
      <c r="H30" s="5"/>
      <c r="I30" s="45"/>
      <c r="J30" s="5"/>
      <c r="K30" s="49"/>
      <c r="L30" s="5"/>
      <c r="M30" s="5"/>
      <c r="N30" s="5"/>
      <c r="O30" s="45"/>
      <c r="P30" s="5"/>
      <c r="Q30" s="49"/>
      <c r="R30" s="5"/>
      <c r="S30" s="5"/>
      <c r="T30" s="49"/>
      <c r="AD30" s="61"/>
      <c r="AE30" s="61"/>
      <c r="AF30" s="61"/>
    </row>
    <row r="31" spans="2:32">
      <c r="B31" s="23"/>
      <c r="C31" s="7"/>
      <c r="D31" s="7"/>
      <c r="E31" s="46"/>
      <c r="F31" s="7"/>
      <c r="G31" s="5"/>
      <c r="H31" s="5"/>
      <c r="I31" s="45"/>
      <c r="J31" s="5"/>
      <c r="K31" s="49"/>
      <c r="L31" s="5"/>
      <c r="M31" s="5"/>
      <c r="N31" s="5"/>
      <c r="O31" s="45"/>
      <c r="P31" s="5"/>
      <c r="Q31" s="49"/>
      <c r="R31" s="5"/>
      <c r="S31" s="5"/>
      <c r="T31" s="49"/>
      <c r="AD31" s="61"/>
      <c r="AE31" s="61"/>
      <c r="AF31" s="61"/>
    </row>
    <row r="32" spans="2:32">
      <c r="B32" s="23"/>
      <c r="C32" s="7"/>
      <c r="D32" s="7"/>
      <c r="E32" s="46"/>
      <c r="F32" s="7"/>
      <c r="G32" s="5"/>
      <c r="H32" s="5"/>
      <c r="I32" s="45"/>
      <c r="J32" s="5"/>
      <c r="K32" s="49"/>
      <c r="L32" s="5"/>
      <c r="M32" s="5"/>
      <c r="N32" s="5"/>
      <c r="O32" s="45"/>
      <c r="P32" s="5"/>
      <c r="Q32" s="49"/>
      <c r="R32" s="5"/>
      <c r="S32" s="5"/>
      <c r="T32" s="49"/>
      <c r="AD32" s="61"/>
      <c r="AE32" s="61"/>
      <c r="AF32" s="61"/>
    </row>
    <row r="33" spans="2:32">
      <c r="B33" s="23"/>
      <c r="C33" s="7"/>
      <c r="D33" s="7"/>
      <c r="E33" s="46"/>
      <c r="F33" s="7"/>
      <c r="G33" s="5"/>
      <c r="H33" s="5"/>
      <c r="I33" s="45"/>
      <c r="J33" s="5"/>
      <c r="K33" s="49"/>
      <c r="L33" s="5"/>
      <c r="M33" s="5"/>
      <c r="N33" s="5"/>
      <c r="O33" s="45"/>
      <c r="P33" s="5"/>
      <c r="Q33" s="49"/>
      <c r="R33" s="5"/>
      <c r="S33" s="5"/>
      <c r="T33" s="49"/>
      <c r="AD33" s="61"/>
      <c r="AE33" s="61"/>
      <c r="AF33" s="61"/>
    </row>
    <row r="34" spans="2:32">
      <c r="B34" s="23"/>
      <c r="C34" s="7"/>
      <c r="D34" s="7"/>
      <c r="E34" s="46"/>
      <c r="F34" s="7"/>
      <c r="G34" s="5"/>
      <c r="H34" s="5"/>
      <c r="I34" s="45"/>
      <c r="J34" s="5"/>
      <c r="K34" s="49"/>
      <c r="L34" s="5"/>
      <c r="M34" s="5"/>
      <c r="N34" s="5"/>
      <c r="O34" s="45"/>
      <c r="P34" s="5"/>
      <c r="Q34" s="49"/>
      <c r="R34" s="5"/>
      <c r="S34" s="5"/>
      <c r="T34" s="49"/>
      <c r="AD34" s="61"/>
      <c r="AE34" s="61"/>
      <c r="AF34" s="61"/>
    </row>
    <row r="35" spans="2:32">
      <c r="B35" s="23"/>
      <c r="C35" s="7"/>
      <c r="D35" s="7"/>
      <c r="E35" s="46"/>
      <c r="F35" s="7"/>
      <c r="G35" s="5"/>
      <c r="H35" s="5"/>
      <c r="I35" s="45"/>
      <c r="J35" s="5"/>
      <c r="K35" s="49"/>
      <c r="L35" s="5"/>
      <c r="M35" s="5"/>
      <c r="N35" s="5"/>
      <c r="O35" s="45"/>
      <c r="P35" s="5"/>
      <c r="Q35" s="49"/>
      <c r="R35" s="5"/>
      <c r="S35" s="5"/>
      <c r="T35" s="49"/>
      <c r="AD35" s="61"/>
      <c r="AE35" s="61"/>
      <c r="AF35" s="61"/>
    </row>
    <row r="36" spans="2:32">
      <c r="B36" s="23"/>
      <c r="C36" s="7"/>
      <c r="D36" s="7"/>
      <c r="E36" s="46"/>
      <c r="F36" s="7"/>
      <c r="G36" s="5"/>
      <c r="H36" s="5"/>
      <c r="I36" s="45"/>
      <c r="J36" s="5"/>
      <c r="K36" s="49"/>
      <c r="L36" s="5"/>
      <c r="M36" s="5"/>
      <c r="N36" s="5"/>
      <c r="O36" s="45"/>
      <c r="P36" s="5"/>
      <c r="Q36" s="49"/>
      <c r="R36" s="5"/>
      <c r="S36" s="5"/>
      <c r="T36" s="49"/>
      <c r="AD36" s="61"/>
      <c r="AE36" s="61"/>
      <c r="AF36" s="61"/>
    </row>
    <row r="37" spans="2:32">
      <c r="B37" s="23"/>
      <c r="C37" s="7"/>
      <c r="D37" s="7"/>
      <c r="E37" s="46"/>
      <c r="F37" s="7"/>
      <c r="G37" s="5"/>
      <c r="H37" s="5"/>
      <c r="I37" s="45"/>
      <c r="J37" s="5"/>
      <c r="K37" s="49"/>
      <c r="L37" s="5"/>
      <c r="M37" s="5"/>
      <c r="N37" s="5"/>
      <c r="O37" s="45"/>
      <c r="P37" s="5"/>
      <c r="Q37" s="49"/>
      <c r="R37" s="5"/>
      <c r="S37" s="5"/>
      <c r="T37" s="49"/>
      <c r="AD37" s="61"/>
      <c r="AE37" s="61"/>
      <c r="AF37" s="61"/>
    </row>
    <row r="38" spans="2:32">
      <c r="B38" s="23"/>
      <c r="C38" s="7"/>
      <c r="D38" s="7"/>
      <c r="E38" s="46"/>
      <c r="F38" s="7"/>
      <c r="G38" s="5"/>
      <c r="H38" s="5"/>
      <c r="I38" s="45"/>
      <c r="J38" s="5"/>
      <c r="K38" s="49"/>
      <c r="L38" s="5"/>
      <c r="M38" s="5"/>
      <c r="N38" s="5"/>
      <c r="O38" s="45"/>
      <c r="P38" s="5"/>
      <c r="Q38" s="49"/>
      <c r="R38" s="5"/>
      <c r="S38" s="5"/>
      <c r="T38" s="49"/>
      <c r="AD38" s="61"/>
      <c r="AE38" s="61"/>
      <c r="AF38" s="61"/>
    </row>
    <row r="39" spans="2:32">
      <c r="B39" s="23"/>
      <c r="C39" s="7"/>
      <c r="D39" s="7"/>
      <c r="E39" s="46"/>
      <c r="F39" s="7"/>
      <c r="G39" s="5"/>
      <c r="H39" s="5"/>
      <c r="I39" s="45"/>
      <c r="J39" s="5"/>
      <c r="K39" s="49"/>
      <c r="L39" s="5"/>
      <c r="M39" s="5"/>
      <c r="N39" s="5"/>
      <c r="O39" s="45"/>
      <c r="P39" s="5"/>
      <c r="Q39" s="49"/>
      <c r="R39" s="5"/>
      <c r="S39" s="5"/>
      <c r="T39" s="49"/>
      <c r="AD39" s="61"/>
      <c r="AE39" s="61"/>
      <c r="AF39" s="61"/>
    </row>
    <row r="40" spans="2:32">
      <c r="B40" s="23"/>
      <c r="C40" s="7"/>
      <c r="D40" s="7"/>
      <c r="E40" s="46"/>
      <c r="F40" s="7"/>
      <c r="G40" s="5"/>
      <c r="H40" s="5"/>
      <c r="I40" s="45"/>
      <c r="J40" s="5"/>
      <c r="K40" s="49"/>
      <c r="L40" s="5"/>
      <c r="M40" s="5"/>
      <c r="N40" s="5"/>
      <c r="O40" s="45"/>
      <c r="P40" s="5"/>
      <c r="Q40" s="49"/>
      <c r="R40" s="5"/>
      <c r="S40" s="5"/>
      <c r="T40" s="49"/>
      <c r="AD40" s="61"/>
      <c r="AE40" s="61"/>
      <c r="AF40" s="61"/>
    </row>
    <row r="41" spans="2:32">
      <c r="B41" s="23"/>
      <c r="C41" s="7"/>
      <c r="D41" s="7"/>
      <c r="E41" s="46"/>
      <c r="F41" s="7"/>
      <c r="G41" s="5"/>
      <c r="H41" s="5"/>
      <c r="I41" s="45"/>
      <c r="J41" s="5"/>
      <c r="K41" s="49"/>
      <c r="L41" s="5"/>
      <c r="M41" s="5"/>
      <c r="N41" s="5"/>
      <c r="O41" s="45"/>
      <c r="P41" s="5"/>
      <c r="Q41" s="49"/>
      <c r="R41" s="5"/>
      <c r="S41" s="5"/>
      <c r="T41" s="49"/>
      <c r="AD41" s="61"/>
      <c r="AE41" s="61"/>
      <c r="AF41" s="61"/>
    </row>
    <row r="42" spans="2:32">
      <c r="B42" s="23"/>
      <c r="C42" s="7"/>
      <c r="D42" s="7"/>
      <c r="E42" s="46"/>
      <c r="F42" s="7"/>
      <c r="G42" s="5"/>
      <c r="H42" s="5"/>
      <c r="I42" s="45"/>
      <c r="J42" s="5"/>
      <c r="K42" s="49"/>
      <c r="L42" s="5"/>
      <c r="M42" s="5"/>
      <c r="N42" s="5"/>
      <c r="O42" s="45"/>
      <c r="P42" s="5"/>
      <c r="Q42" s="49"/>
      <c r="R42" s="5"/>
      <c r="S42" s="5"/>
      <c r="T42" s="49"/>
      <c r="AD42" s="61"/>
      <c r="AE42" s="61"/>
      <c r="AF42" s="61"/>
    </row>
    <row r="43" spans="2:32">
      <c r="B43" s="23"/>
      <c r="C43" s="7"/>
      <c r="D43" s="7"/>
      <c r="E43" s="46"/>
      <c r="F43" s="7"/>
      <c r="G43" s="5"/>
      <c r="H43" s="5"/>
      <c r="I43" s="45"/>
      <c r="J43" s="5"/>
      <c r="K43" s="49"/>
      <c r="L43" s="5"/>
      <c r="M43" s="5"/>
      <c r="N43" s="5"/>
      <c r="O43" s="45"/>
      <c r="P43" s="5"/>
      <c r="Q43" s="49"/>
      <c r="R43" s="5"/>
      <c r="S43" s="5"/>
      <c r="T43" s="49"/>
      <c r="AD43" s="61"/>
      <c r="AE43" s="61"/>
      <c r="AF43" s="61"/>
    </row>
    <row r="44" spans="2:32">
      <c r="B44" s="23"/>
      <c r="C44" s="7"/>
      <c r="D44" s="7"/>
      <c r="E44" s="46"/>
      <c r="F44" s="7"/>
      <c r="G44" s="5"/>
      <c r="H44" s="5"/>
      <c r="I44" s="45"/>
      <c r="J44" s="5"/>
      <c r="K44" s="49"/>
      <c r="L44" s="5"/>
      <c r="M44" s="5"/>
      <c r="N44" s="5"/>
      <c r="O44" s="45"/>
      <c r="P44" s="5"/>
      <c r="Q44" s="49"/>
      <c r="R44" s="5"/>
      <c r="S44" s="5"/>
      <c r="T44" s="49"/>
      <c r="AD44" s="61"/>
      <c r="AE44" s="61"/>
      <c r="AF44" s="61"/>
    </row>
    <row r="45" spans="2:32">
      <c r="B45" s="23"/>
      <c r="C45" s="7"/>
      <c r="D45" s="7"/>
      <c r="E45" s="46"/>
      <c r="F45" s="7"/>
      <c r="G45" s="5"/>
      <c r="H45" s="5"/>
      <c r="I45" s="45"/>
      <c r="J45" s="5"/>
      <c r="K45" s="49"/>
      <c r="L45" s="5"/>
      <c r="M45" s="5"/>
      <c r="N45" s="5"/>
      <c r="O45" s="45"/>
      <c r="P45" s="5"/>
      <c r="Q45" s="49"/>
      <c r="R45" s="5"/>
      <c r="S45" s="5"/>
      <c r="T45" s="49"/>
      <c r="AD45" s="61"/>
      <c r="AE45" s="61"/>
      <c r="AF45" s="61"/>
    </row>
    <row r="46" spans="2:32">
      <c r="B46" s="23"/>
      <c r="C46" s="7"/>
      <c r="D46" s="7"/>
      <c r="E46" s="46"/>
      <c r="F46" s="7"/>
      <c r="G46" s="5"/>
      <c r="H46" s="5"/>
      <c r="I46" s="45"/>
      <c r="J46" s="5"/>
      <c r="K46" s="49"/>
      <c r="L46" s="5"/>
      <c r="M46" s="5"/>
      <c r="N46" s="5"/>
      <c r="O46" s="45"/>
      <c r="P46" s="5"/>
      <c r="Q46" s="49"/>
      <c r="R46" s="5"/>
      <c r="S46" s="5"/>
      <c r="T46" s="49"/>
      <c r="AD46" s="61"/>
      <c r="AE46" s="61"/>
      <c r="AF46" s="61"/>
    </row>
    <row r="47" spans="2:32">
      <c r="B47" s="23"/>
      <c r="C47" s="7"/>
      <c r="D47" s="7"/>
      <c r="E47" s="46"/>
      <c r="F47" s="7"/>
      <c r="G47" s="5"/>
      <c r="H47" s="5"/>
      <c r="I47" s="45"/>
      <c r="J47" s="5"/>
      <c r="K47" s="49"/>
      <c r="L47" s="5"/>
      <c r="M47" s="5"/>
      <c r="N47" s="5"/>
      <c r="O47" s="45"/>
      <c r="P47" s="5"/>
      <c r="Q47" s="49"/>
      <c r="R47" s="5"/>
      <c r="S47" s="5"/>
      <c r="T47" s="49"/>
      <c r="AD47" s="61"/>
      <c r="AE47" s="61"/>
      <c r="AF47" s="61"/>
    </row>
    <row r="48" spans="2:32">
      <c r="B48" s="23"/>
      <c r="C48" s="7"/>
      <c r="D48" s="7"/>
      <c r="E48" s="46"/>
      <c r="F48" s="7"/>
      <c r="G48" s="5"/>
      <c r="H48" s="5"/>
      <c r="I48" s="45"/>
      <c r="J48" s="5"/>
      <c r="K48" s="49"/>
      <c r="L48" s="5"/>
      <c r="M48" s="5"/>
      <c r="N48" s="5"/>
      <c r="O48" s="45"/>
      <c r="P48" s="5"/>
      <c r="Q48" s="49"/>
      <c r="R48" s="5"/>
      <c r="S48" s="5"/>
      <c r="T48" s="49"/>
      <c r="AD48" s="61"/>
      <c r="AE48" s="61"/>
      <c r="AF48" s="61"/>
    </row>
    <row r="49" spans="2:32">
      <c r="B49" s="23"/>
      <c r="C49" s="7"/>
      <c r="D49" s="7"/>
      <c r="E49" s="46"/>
      <c r="F49" s="7"/>
      <c r="G49" s="5"/>
      <c r="H49" s="5"/>
      <c r="I49" s="45"/>
      <c r="J49" s="5"/>
      <c r="K49" s="49"/>
      <c r="L49" s="5"/>
      <c r="M49" s="5"/>
      <c r="N49" s="5"/>
      <c r="O49" s="45"/>
      <c r="P49" s="5"/>
      <c r="Q49" s="49"/>
      <c r="R49" s="5"/>
      <c r="S49" s="5"/>
      <c r="T49" s="49"/>
      <c r="AD49" s="61"/>
      <c r="AE49" s="61"/>
      <c r="AF49" s="61"/>
    </row>
    <row r="50" spans="2:32">
      <c r="B50" s="23"/>
      <c r="C50" s="7"/>
      <c r="D50" s="7"/>
      <c r="E50" s="46"/>
      <c r="F50" s="7"/>
      <c r="G50" s="5"/>
      <c r="H50" s="5"/>
      <c r="I50" s="45"/>
      <c r="J50" s="5"/>
      <c r="K50" s="49"/>
      <c r="L50" s="5"/>
      <c r="M50" s="5"/>
      <c r="N50" s="5"/>
      <c r="O50" s="45"/>
      <c r="P50" s="5"/>
      <c r="Q50" s="49"/>
      <c r="R50" s="5"/>
      <c r="S50" s="5"/>
      <c r="T50" s="49"/>
      <c r="AD50" s="61"/>
      <c r="AE50" s="61"/>
      <c r="AF50" s="61"/>
    </row>
    <row r="51" spans="2:32">
      <c r="B51" s="23"/>
      <c r="C51" s="7"/>
      <c r="D51" s="7"/>
      <c r="E51" s="46"/>
      <c r="F51" s="7"/>
      <c r="G51" s="5"/>
      <c r="H51" s="5"/>
      <c r="I51" s="45"/>
      <c r="J51" s="5"/>
      <c r="K51" s="49"/>
      <c r="L51" s="5"/>
      <c r="M51" s="5"/>
      <c r="N51" s="5"/>
      <c r="O51" s="45"/>
      <c r="P51" s="5"/>
      <c r="Q51" s="49"/>
      <c r="R51" s="5"/>
      <c r="S51" s="5"/>
      <c r="T51" s="49"/>
      <c r="AD51" s="61"/>
      <c r="AE51" s="61"/>
      <c r="AF51" s="61"/>
    </row>
    <row r="52" spans="2:32">
      <c r="B52" s="23"/>
      <c r="C52" s="7"/>
      <c r="D52" s="7"/>
      <c r="E52" s="46"/>
      <c r="F52" s="7"/>
      <c r="G52" s="5"/>
      <c r="H52" s="5"/>
      <c r="I52" s="45"/>
      <c r="J52" s="5"/>
      <c r="K52" s="49"/>
      <c r="L52" s="5"/>
      <c r="M52" s="5"/>
      <c r="N52" s="5"/>
      <c r="O52" s="45"/>
      <c r="P52" s="5"/>
      <c r="Q52" s="49"/>
      <c r="R52" s="5"/>
      <c r="S52" s="5"/>
      <c r="T52" s="49"/>
      <c r="AD52" s="61"/>
      <c r="AE52" s="61"/>
      <c r="AF52" s="61"/>
    </row>
    <row r="53" spans="2:32">
      <c r="B53" s="23"/>
      <c r="C53" s="7"/>
      <c r="D53" s="7"/>
      <c r="E53" s="46"/>
      <c r="F53" s="7"/>
      <c r="G53" s="5"/>
      <c r="H53" s="5"/>
      <c r="I53" s="45"/>
      <c r="J53" s="5"/>
      <c r="K53" s="49"/>
      <c r="L53" s="5"/>
      <c r="M53" s="5"/>
      <c r="N53" s="5"/>
      <c r="O53" s="45"/>
      <c r="P53" s="5"/>
      <c r="Q53" s="49"/>
      <c r="R53" s="5"/>
      <c r="S53" s="5"/>
      <c r="T53" s="49"/>
      <c r="AD53" s="61"/>
      <c r="AE53" s="61"/>
      <c r="AF53" s="61"/>
    </row>
    <row r="54" spans="2:32">
      <c r="B54" s="23"/>
      <c r="C54" s="7"/>
      <c r="D54" s="7"/>
      <c r="E54" s="46"/>
      <c r="F54" s="7"/>
      <c r="G54" s="5"/>
      <c r="H54" s="5"/>
      <c r="I54" s="45"/>
      <c r="J54" s="5"/>
      <c r="K54" s="49"/>
      <c r="L54" s="5"/>
      <c r="M54" s="5"/>
      <c r="N54" s="5"/>
      <c r="O54" s="45"/>
      <c r="P54" s="5"/>
      <c r="Q54" s="49"/>
      <c r="R54" s="5"/>
      <c r="S54" s="5"/>
      <c r="T54" s="49"/>
      <c r="AD54" s="61"/>
      <c r="AE54" s="61"/>
      <c r="AF54" s="61"/>
    </row>
    <row r="55" spans="2:32">
      <c r="B55" s="23"/>
      <c r="C55" s="7"/>
      <c r="D55" s="7"/>
      <c r="E55" s="46"/>
      <c r="F55" s="7"/>
      <c r="G55" s="5"/>
      <c r="H55" s="5"/>
      <c r="I55" s="45"/>
      <c r="J55" s="5"/>
      <c r="K55" s="49"/>
      <c r="L55" s="5"/>
      <c r="M55" s="5"/>
      <c r="N55" s="5"/>
      <c r="O55" s="45"/>
      <c r="P55" s="5"/>
      <c r="Q55" s="49"/>
      <c r="R55" s="5"/>
      <c r="S55" s="5"/>
      <c r="T55" s="49"/>
      <c r="AD55" s="61"/>
      <c r="AE55" s="61"/>
      <c r="AF55" s="61"/>
    </row>
    <row r="56" spans="2:32">
      <c r="B56" s="23"/>
      <c r="C56" s="7"/>
      <c r="D56" s="7"/>
      <c r="E56" s="46"/>
      <c r="F56" s="7"/>
      <c r="G56" s="5"/>
      <c r="H56" s="5"/>
      <c r="I56" s="45"/>
      <c r="J56" s="5"/>
      <c r="K56" s="49"/>
      <c r="L56" s="5"/>
      <c r="M56" s="5"/>
      <c r="N56" s="5"/>
      <c r="O56" s="45"/>
      <c r="P56" s="5"/>
      <c r="Q56" s="49"/>
      <c r="R56" s="5"/>
      <c r="S56" s="5"/>
      <c r="T56" s="49"/>
      <c r="AD56" s="61"/>
      <c r="AE56" s="61"/>
      <c r="AF56" s="61"/>
    </row>
    <row r="57" spans="2:32">
      <c r="B57" s="23"/>
      <c r="C57" s="7"/>
      <c r="D57" s="7"/>
      <c r="E57" s="46"/>
      <c r="F57" s="7"/>
      <c r="G57" s="5"/>
      <c r="H57" s="5"/>
      <c r="I57" s="45"/>
      <c r="J57" s="5"/>
      <c r="K57" s="49"/>
      <c r="L57" s="5"/>
      <c r="M57" s="5"/>
      <c r="N57" s="5"/>
      <c r="O57" s="45"/>
      <c r="P57" s="5"/>
      <c r="Q57" s="49"/>
      <c r="R57" s="5"/>
      <c r="S57" s="5"/>
      <c r="T57" s="49"/>
      <c r="AD57" s="61"/>
      <c r="AE57" s="61"/>
      <c r="AF57" s="61"/>
    </row>
    <row r="58" spans="2:32">
      <c r="B58" s="23"/>
      <c r="C58" s="7"/>
      <c r="D58" s="7"/>
      <c r="E58" s="46"/>
      <c r="F58" s="7"/>
      <c r="G58" s="5"/>
      <c r="H58" s="5"/>
      <c r="I58" s="45"/>
      <c r="J58" s="5"/>
      <c r="K58" s="49"/>
      <c r="L58" s="5"/>
      <c r="M58" s="5"/>
      <c r="N58" s="5"/>
      <c r="O58" s="45"/>
      <c r="P58" s="5"/>
      <c r="Q58" s="49"/>
      <c r="R58" s="5"/>
      <c r="S58" s="5"/>
      <c r="T58" s="49"/>
      <c r="AD58" s="61"/>
      <c r="AE58" s="61"/>
      <c r="AF58" s="61"/>
    </row>
    <row r="59" spans="2:32">
      <c r="B59" s="23"/>
      <c r="C59" s="7"/>
      <c r="D59" s="7"/>
      <c r="E59" s="46"/>
      <c r="F59" s="7"/>
      <c r="G59" s="5"/>
      <c r="H59" s="5"/>
      <c r="I59" s="45"/>
      <c r="J59" s="5"/>
      <c r="K59" s="49"/>
      <c r="L59" s="5"/>
      <c r="M59" s="5"/>
      <c r="N59" s="5"/>
      <c r="O59" s="45"/>
      <c r="P59" s="5"/>
      <c r="Q59" s="49"/>
      <c r="R59" s="5"/>
      <c r="S59" s="5"/>
      <c r="T59" s="49"/>
      <c r="AD59" s="61"/>
      <c r="AE59" s="61"/>
      <c r="AF59" s="61"/>
    </row>
    <row r="60" spans="2:32">
      <c r="B60" s="23"/>
      <c r="C60" s="7"/>
      <c r="D60" s="7"/>
      <c r="E60" s="46"/>
      <c r="F60" s="7"/>
      <c r="G60" s="5"/>
      <c r="H60" s="5"/>
      <c r="I60" s="45"/>
      <c r="J60" s="5"/>
      <c r="K60" s="49"/>
      <c r="L60" s="5"/>
      <c r="M60" s="5"/>
      <c r="N60" s="5"/>
      <c r="O60" s="45"/>
      <c r="P60" s="5"/>
      <c r="Q60" s="49"/>
      <c r="R60" s="5"/>
      <c r="S60" s="5"/>
      <c r="T60" s="49"/>
      <c r="AD60" s="61"/>
      <c r="AE60" s="61"/>
      <c r="AF60" s="61"/>
    </row>
    <row r="61" spans="2:32">
      <c r="B61" s="23"/>
      <c r="C61" s="7"/>
      <c r="D61" s="7"/>
      <c r="E61" s="46"/>
      <c r="F61" s="7"/>
      <c r="G61" s="5"/>
      <c r="H61" s="5"/>
      <c r="I61" s="45"/>
      <c r="J61" s="5"/>
      <c r="K61" s="49"/>
      <c r="L61" s="5"/>
      <c r="M61" s="5"/>
      <c r="N61" s="5"/>
      <c r="O61" s="45"/>
      <c r="P61" s="5"/>
      <c r="Q61" s="49"/>
      <c r="R61" s="5"/>
      <c r="S61" s="5"/>
      <c r="T61" s="49"/>
      <c r="AD61" s="61"/>
      <c r="AE61" s="61"/>
      <c r="AF61" s="61"/>
    </row>
    <row r="62" spans="2:32">
      <c r="B62" s="23"/>
      <c r="C62" s="7"/>
      <c r="D62" s="7"/>
      <c r="E62" s="46"/>
      <c r="F62" s="7"/>
      <c r="G62" s="5"/>
      <c r="H62" s="5"/>
      <c r="I62" s="45"/>
      <c r="J62" s="5"/>
      <c r="K62" s="49"/>
      <c r="L62" s="5"/>
      <c r="M62" s="5"/>
      <c r="N62" s="5"/>
      <c r="O62" s="45"/>
      <c r="P62" s="5"/>
      <c r="Q62" s="49"/>
      <c r="R62" s="5"/>
      <c r="S62" s="5"/>
      <c r="T62" s="49"/>
      <c r="AD62" s="61"/>
      <c r="AE62" s="61"/>
      <c r="AF62" s="61"/>
    </row>
    <row r="63" spans="2:32">
      <c r="B63" s="23"/>
      <c r="C63" s="7"/>
      <c r="D63" s="7"/>
      <c r="E63" s="46"/>
      <c r="F63" s="7"/>
      <c r="G63" s="5"/>
      <c r="H63" s="5"/>
      <c r="I63" s="45"/>
      <c r="J63" s="5"/>
      <c r="K63" s="49"/>
      <c r="L63" s="5"/>
      <c r="M63" s="5"/>
      <c r="N63" s="5"/>
      <c r="O63" s="45"/>
      <c r="P63" s="5"/>
      <c r="Q63" s="49"/>
      <c r="R63" s="5"/>
      <c r="S63" s="5"/>
      <c r="T63" s="49"/>
      <c r="AD63" s="61"/>
      <c r="AE63" s="61"/>
      <c r="AF63" s="61"/>
    </row>
    <row r="64" spans="2:32">
      <c r="B64" s="23"/>
      <c r="C64" s="7"/>
      <c r="D64" s="7"/>
      <c r="E64" s="46"/>
      <c r="F64" s="7"/>
      <c r="G64" s="5"/>
      <c r="H64" s="5"/>
      <c r="I64" s="45"/>
      <c r="J64" s="5"/>
      <c r="K64" s="49"/>
      <c r="L64" s="5"/>
      <c r="M64" s="5"/>
      <c r="N64" s="5"/>
      <c r="O64" s="45"/>
      <c r="P64" s="5"/>
      <c r="Q64" s="49"/>
      <c r="R64" s="5"/>
      <c r="S64" s="5"/>
      <c r="T64" s="49"/>
      <c r="AD64" s="61"/>
      <c r="AE64" s="61"/>
      <c r="AF64" s="61"/>
    </row>
    <row r="65" spans="2:32">
      <c r="B65" s="23"/>
      <c r="C65" s="7"/>
      <c r="D65" s="7"/>
      <c r="E65" s="46"/>
      <c r="F65" s="7"/>
      <c r="G65" s="5"/>
      <c r="H65" s="5"/>
      <c r="I65" s="45"/>
      <c r="J65" s="5"/>
      <c r="K65" s="49"/>
      <c r="L65" s="5"/>
      <c r="M65" s="5"/>
      <c r="N65" s="5"/>
      <c r="O65" s="45"/>
      <c r="P65" s="5"/>
      <c r="Q65" s="49"/>
      <c r="R65" s="5"/>
      <c r="S65" s="5"/>
      <c r="T65" s="49"/>
      <c r="AD65" s="61"/>
      <c r="AE65" s="61"/>
      <c r="AF65" s="61"/>
    </row>
    <row r="66" spans="2:32">
      <c r="B66" s="23"/>
      <c r="C66" s="7"/>
      <c r="D66" s="7"/>
      <c r="E66" s="46"/>
      <c r="F66" s="7"/>
      <c r="G66" s="5"/>
      <c r="H66" s="5"/>
      <c r="I66" s="45"/>
      <c r="J66" s="5"/>
      <c r="K66" s="49"/>
      <c r="L66" s="5"/>
      <c r="M66" s="5"/>
      <c r="N66" s="5"/>
      <c r="O66" s="45"/>
      <c r="P66" s="5"/>
      <c r="Q66" s="49"/>
      <c r="R66" s="5"/>
      <c r="S66" s="5"/>
      <c r="T66" s="49"/>
      <c r="AD66" s="61"/>
      <c r="AE66" s="61"/>
      <c r="AF66" s="61"/>
    </row>
    <row r="67" spans="2:32">
      <c r="B67" s="23"/>
      <c r="C67" s="7"/>
      <c r="D67" s="7"/>
      <c r="E67" s="46"/>
      <c r="F67" s="7"/>
      <c r="G67" s="5"/>
      <c r="H67" s="5"/>
      <c r="I67" s="45"/>
      <c r="J67" s="5"/>
      <c r="K67" s="49"/>
      <c r="L67" s="5"/>
      <c r="M67" s="5"/>
      <c r="N67" s="5"/>
      <c r="O67" s="45"/>
      <c r="P67" s="5"/>
      <c r="Q67" s="49"/>
      <c r="R67" s="5"/>
      <c r="S67" s="5"/>
      <c r="T67" s="49"/>
      <c r="AD67" s="61"/>
      <c r="AE67" s="61"/>
      <c r="AF67" s="61"/>
    </row>
    <row r="68" spans="2:32">
      <c r="B68" s="23"/>
      <c r="C68" s="7"/>
      <c r="D68" s="7"/>
      <c r="E68" s="46"/>
      <c r="F68" s="7"/>
      <c r="G68" s="5"/>
      <c r="H68" s="5"/>
      <c r="I68" s="45"/>
      <c r="J68" s="5"/>
      <c r="K68" s="49"/>
      <c r="L68" s="5"/>
      <c r="M68" s="5"/>
      <c r="N68" s="5"/>
      <c r="O68" s="45"/>
      <c r="P68" s="5"/>
      <c r="Q68" s="49"/>
      <c r="R68" s="5"/>
      <c r="S68" s="5"/>
      <c r="T68" s="49"/>
      <c r="AD68" s="61"/>
      <c r="AE68" s="61"/>
      <c r="AF68" s="61"/>
    </row>
    <row r="69" spans="2:32">
      <c r="B69" s="23"/>
      <c r="C69" s="7"/>
      <c r="D69" s="7"/>
      <c r="E69" s="46"/>
      <c r="F69" s="7"/>
      <c r="G69" s="5"/>
      <c r="H69" s="5"/>
      <c r="I69" s="45"/>
      <c r="J69" s="5"/>
      <c r="K69" s="49"/>
      <c r="L69" s="5"/>
      <c r="M69" s="5"/>
      <c r="N69" s="5"/>
      <c r="O69" s="45"/>
      <c r="P69" s="5"/>
      <c r="Q69" s="49"/>
      <c r="R69" s="5"/>
      <c r="S69" s="5"/>
      <c r="T69" s="49"/>
      <c r="AD69" s="61"/>
      <c r="AE69" s="61"/>
      <c r="AF69" s="61"/>
    </row>
    <row r="70" spans="2:32">
      <c r="B70" s="23"/>
      <c r="C70" s="7"/>
      <c r="D70" s="7"/>
      <c r="E70" s="46"/>
      <c r="F70" s="7"/>
      <c r="G70" s="5"/>
      <c r="H70" s="5"/>
      <c r="I70" s="45"/>
      <c r="J70" s="5"/>
      <c r="K70" s="49"/>
      <c r="L70" s="5"/>
      <c r="M70" s="5"/>
      <c r="N70" s="5"/>
      <c r="O70" s="45"/>
      <c r="P70" s="5"/>
      <c r="Q70" s="49"/>
      <c r="R70" s="5"/>
      <c r="S70" s="5"/>
      <c r="T70" s="49"/>
      <c r="AD70" s="61"/>
      <c r="AE70" s="61"/>
      <c r="AF70" s="61"/>
    </row>
    <row r="71" spans="2:32">
      <c r="B71" s="23"/>
      <c r="C71" s="7"/>
      <c r="D71" s="7"/>
      <c r="E71" s="46"/>
      <c r="F71" s="7"/>
      <c r="G71" s="5"/>
      <c r="H71" s="5"/>
      <c r="I71" s="45"/>
      <c r="J71" s="5"/>
      <c r="K71" s="49"/>
      <c r="L71" s="5"/>
      <c r="M71" s="5"/>
      <c r="N71" s="5"/>
      <c r="O71" s="45"/>
      <c r="P71" s="5"/>
      <c r="Q71" s="49"/>
      <c r="R71" s="5"/>
      <c r="S71" s="5"/>
      <c r="T71" s="49"/>
      <c r="AD71" s="61"/>
      <c r="AE71" s="61"/>
      <c r="AF71" s="61"/>
    </row>
    <row r="72" spans="2:32">
      <c r="B72" s="23"/>
      <c r="C72" s="7"/>
      <c r="D72" s="7"/>
      <c r="E72" s="46"/>
      <c r="F72" s="7"/>
      <c r="G72" s="5"/>
      <c r="H72" s="5"/>
      <c r="I72" s="45"/>
      <c r="J72" s="5"/>
      <c r="K72" s="49"/>
      <c r="L72" s="5"/>
      <c r="M72" s="5"/>
      <c r="N72" s="5"/>
      <c r="O72" s="45"/>
      <c r="P72" s="5"/>
      <c r="Q72" s="49"/>
      <c r="R72" s="5"/>
      <c r="S72" s="5"/>
      <c r="T72" s="49"/>
      <c r="AD72" s="61"/>
      <c r="AE72" s="61"/>
      <c r="AF72" s="61"/>
    </row>
    <row r="73" spans="2:32">
      <c r="B73" s="23"/>
      <c r="C73" s="7"/>
      <c r="D73" s="7"/>
      <c r="E73" s="46"/>
      <c r="F73" s="7"/>
      <c r="G73" s="5"/>
      <c r="H73" s="5"/>
      <c r="I73" s="45"/>
      <c r="J73" s="5"/>
      <c r="K73" s="49"/>
      <c r="L73" s="5"/>
      <c r="M73" s="5"/>
      <c r="N73" s="5"/>
      <c r="O73" s="45"/>
      <c r="P73" s="5"/>
      <c r="Q73" s="49"/>
      <c r="R73" s="5"/>
      <c r="S73" s="5"/>
      <c r="T73" s="49"/>
      <c r="AD73" s="61"/>
      <c r="AE73" s="61"/>
      <c r="AF73" s="61"/>
    </row>
    <row r="74" spans="2:32">
      <c r="B74" s="23"/>
      <c r="C74" s="7"/>
      <c r="D74" s="7"/>
      <c r="E74" s="46"/>
      <c r="F74" s="7"/>
      <c r="G74" s="5"/>
      <c r="H74" s="5"/>
      <c r="I74" s="45"/>
      <c r="J74" s="5"/>
      <c r="K74" s="49"/>
      <c r="L74" s="5"/>
      <c r="M74" s="5"/>
      <c r="N74" s="5"/>
      <c r="O74" s="45"/>
      <c r="P74" s="5"/>
      <c r="Q74" s="49"/>
      <c r="R74" s="5"/>
      <c r="S74" s="5"/>
      <c r="T74" s="49"/>
      <c r="AD74" s="61"/>
      <c r="AE74" s="61"/>
      <c r="AF74" s="61"/>
    </row>
    <row r="75" spans="2:32">
      <c r="B75" s="23"/>
      <c r="C75" s="7"/>
      <c r="D75" s="7"/>
      <c r="E75" s="46"/>
      <c r="F75" s="7"/>
      <c r="G75" s="5"/>
      <c r="H75" s="5"/>
      <c r="I75" s="45"/>
      <c r="J75" s="5"/>
      <c r="K75" s="49"/>
      <c r="L75" s="5"/>
      <c r="M75" s="5"/>
      <c r="N75" s="5"/>
      <c r="O75" s="45"/>
      <c r="P75" s="5"/>
      <c r="Q75" s="49"/>
      <c r="R75" s="5"/>
      <c r="S75" s="5"/>
      <c r="T75" s="49"/>
      <c r="AD75" s="61"/>
      <c r="AE75" s="61"/>
      <c r="AF75" s="61"/>
    </row>
    <row r="76" spans="2:32">
      <c r="B76" s="23"/>
      <c r="C76" s="7"/>
      <c r="D76" s="7"/>
      <c r="E76" s="46"/>
      <c r="F76" s="7"/>
      <c r="G76" s="5"/>
      <c r="H76" s="5"/>
      <c r="I76" s="45"/>
      <c r="J76" s="5"/>
      <c r="K76" s="49"/>
      <c r="L76" s="5"/>
      <c r="M76" s="5"/>
      <c r="N76" s="5"/>
      <c r="O76" s="45"/>
      <c r="P76" s="5"/>
      <c r="Q76" s="49"/>
      <c r="R76" s="5"/>
      <c r="S76" s="5"/>
      <c r="T76" s="49"/>
      <c r="AD76" s="61"/>
      <c r="AE76" s="61"/>
      <c r="AF76" s="61"/>
    </row>
    <row r="77" spans="2:32">
      <c r="B77" s="23"/>
      <c r="C77" s="7"/>
      <c r="D77" s="7"/>
      <c r="E77" s="46"/>
      <c r="F77" s="7"/>
      <c r="G77" s="5"/>
      <c r="H77" s="5"/>
      <c r="I77" s="45"/>
      <c r="J77" s="5"/>
      <c r="K77" s="49"/>
      <c r="L77" s="5"/>
      <c r="M77" s="5"/>
      <c r="N77" s="5"/>
      <c r="O77" s="45"/>
      <c r="P77" s="5"/>
      <c r="Q77" s="49"/>
      <c r="R77" s="5"/>
      <c r="S77" s="5"/>
      <c r="T77" s="49"/>
      <c r="AD77" s="61"/>
      <c r="AE77" s="61"/>
      <c r="AF77" s="61"/>
    </row>
    <row r="78" spans="2:32">
      <c r="B78" s="23"/>
      <c r="C78" s="7"/>
      <c r="D78" s="7"/>
      <c r="E78" s="46"/>
      <c r="F78" s="7"/>
      <c r="G78" s="5"/>
      <c r="H78" s="5"/>
      <c r="I78" s="45"/>
      <c r="J78" s="5"/>
      <c r="K78" s="49"/>
      <c r="L78" s="5"/>
      <c r="M78" s="5"/>
      <c r="N78" s="5"/>
      <c r="O78" s="45"/>
      <c r="P78" s="5"/>
      <c r="Q78" s="49"/>
      <c r="R78" s="5"/>
      <c r="S78" s="5"/>
      <c r="T78" s="49"/>
      <c r="AD78" s="61"/>
      <c r="AE78" s="61"/>
      <c r="AF78" s="61"/>
    </row>
    <row r="79" spans="2:32">
      <c r="B79" s="23"/>
      <c r="C79" s="7"/>
      <c r="D79" s="7"/>
      <c r="E79" s="46"/>
      <c r="F79" s="7"/>
      <c r="G79" s="5"/>
      <c r="H79" s="5"/>
      <c r="I79" s="45"/>
      <c r="J79" s="5"/>
      <c r="K79" s="49"/>
      <c r="L79" s="5"/>
      <c r="M79" s="5"/>
      <c r="N79" s="5"/>
      <c r="O79" s="45"/>
      <c r="P79" s="5"/>
      <c r="Q79" s="49"/>
      <c r="R79" s="5"/>
      <c r="S79" s="5"/>
      <c r="T79" s="49"/>
      <c r="AD79" s="61"/>
      <c r="AE79" s="61"/>
      <c r="AF79" s="61"/>
    </row>
    <row r="80" spans="2:32">
      <c r="B80" s="23"/>
      <c r="C80" s="7"/>
      <c r="D80" s="7"/>
      <c r="E80" s="46"/>
      <c r="F80" s="7"/>
      <c r="G80" s="5"/>
      <c r="H80" s="5"/>
      <c r="I80" s="45"/>
      <c r="J80" s="5"/>
      <c r="K80" s="49"/>
      <c r="L80" s="5"/>
      <c r="M80" s="5"/>
      <c r="N80" s="5"/>
      <c r="O80" s="45"/>
      <c r="P80" s="5"/>
      <c r="Q80" s="49"/>
      <c r="R80" s="5"/>
      <c r="S80" s="5"/>
      <c r="T80" s="49"/>
      <c r="AD80" s="61"/>
      <c r="AE80" s="61"/>
      <c r="AF80" s="61"/>
    </row>
    <row r="81" spans="2:32">
      <c r="B81" s="23"/>
      <c r="C81" s="7"/>
      <c r="D81" s="7"/>
      <c r="E81" s="46"/>
      <c r="F81" s="7"/>
      <c r="G81" s="5"/>
      <c r="H81" s="5"/>
      <c r="I81" s="45"/>
      <c r="J81" s="5"/>
      <c r="K81" s="49"/>
      <c r="L81" s="5"/>
      <c r="M81" s="5"/>
      <c r="N81" s="5"/>
      <c r="O81" s="45"/>
      <c r="P81" s="5"/>
      <c r="Q81" s="49"/>
      <c r="R81" s="5"/>
      <c r="S81" s="5"/>
      <c r="T81" s="49"/>
      <c r="AD81" s="61"/>
      <c r="AE81" s="61"/>
      <c r="AF81" s="61"/>
    </row>
    <row r="82" spans="2:32">
      <c r="B82" s="23"/>
      <c r="C82" s="7"/>
      <c r="D82" s="7"/>
      <c r="E82" s="46"/>
      <c r="F82" s="7"/>
      <c r="G82" s="5"/>
      <c r="H82" s="5"/>
      <c r="I82" s="45"/>
      <c r="J82" s="5"/>
      <c r="K82" s="49"/>
      <c r="L82" s="5"/>
      <c r="M82" s="5"/>
      <c r="N82" s="5"/>
      <c r="O82" s="45"/>
      <c r="P82" s="5"/>
      <c r="Q82" s="49"/>
      <c r="R82" s="5"/>
      <c r="S82" s="5"/>
      <c r="T82" s="49"/>
      <c r="AD82" s="61"/>
      <c r="AE82" s="61"/>
      <c r="AF82" s="61"/>
    </row>
    <row r="83" spans="2:32">
      <c r="B83" s="23"/>
      <c r="C83" s="7"/>
      <c r="D83" s="7"/>
      <c r="E83" s="46"/>
      <c r="F83" s="7"/>
      <c r="G83" s="5"/>
      <c r="H83" s="5"/>
      <c r="I83" s="45"/>
      <c r="J83" s="5"/>
      <c r="K83" s="49"/>
      <c r="L83" s="5"/>
      <c r="M83" s="5"/>
      <c r="N83" s="5"/>
      <c r="O83" s="45"/>
      <c r="P83" s="5"/>
      <c r="Q83" s="49"/>
      <c r="R83" s="5"/>
      <c r="S83" s="5"/>
      <c r="T83" s="49"/>
      <c r="AD83" s="61"/>
      <c r="AE83" s="61"/>
      <c r="AF83" s="61"/>
    </row>
    <row r="84" spans="2:32">
      <c r="B84" s="23"/>
      <c r="C84" s="7"/>
      <c r="D84" s="7"/>
      <c r="E84" s="46"/>
      <c r="F84" s="7"/>
      <c r="G84" s="5"/>
      <c r="H84" s="5"/>
      <c r="I84" s="45"/>
      <c r="J84" s="5"/>
      <c r="K84" s="49"/>
      <c r="L84" s="5"/>
      <c r="M84" s="5"/>
      <c r="N84" s="5"/>
      <c r="O84" s="45"/>
      <c r="P84" s="5"/>
      <c r="Q84" s="49"/>
      <c r="R84" s="5"/>
      <c r="S84" s="5"/>
      <c r="T84" s="49"/>
      <c r="AD84" s="61"/>
      <c r="AE84" s="61"/>
      <c r="AF84" s="61"/>
    </row>
    <row r="85" spans="2:32">
      <c r="B85" s="23"/>
      <c r="C85" s="7"/>
      <c r="D85" s="7"/>
      <c r="E85" s="46"/>
      <c r="F85" s="7"/>
      <c r="G85" s="5"/>
      <c r="H85" s="5"/>
      <c r="I85" s="45"/>
      <c r="J85" s="5"/>
      <c r="K85" s="49"/>
      <c r="L85" s="5"/>
      <c r="M85" s="5"/>
      <c r="N85" s="5"/>
      <c r="O85" s="45"/>
      <c r="P85" s="5"/>
      <c r="Q85" s="49"/>
      <c r="R85" s="5"/>
      <c r="S85" s="5"/>
      <c r="T85" s="49"/>
      <c r="AD85" s="61"/>
      <c r="AE85" s="61"/>
      <c r="AF85" s="61"/>
    </row>
    <row r="86" spans="2:32">
      <c r="B86" s="23"/>
      <c r="C86" s="7"/>
      <c r="D86" s="7"/>
      <c r="E86" s="46"/>
      <c r="F86" s="7"/>
      <c r="G86" s="5"/>
      <c r="H86" s="5"/>
      <c r="I86" s="45"/>
      <c r="J86" s="5"/>
      <c r="K86" s="49"/>
      <c r="L86" s="5"/>
      <c r="M86" s="5"/>
      <c r="N86" s="5"/>
      <c r="O86" s="45"/>
      <c r="P86" s="5"/>
      <c r="Q86" s="49"/>
      <c r="R86" s="5"/>
      <c r="S86" s="5"/>
      <c r="T86" s="49"/>
      <c r="AD86" s="61"/>
      <c r="AE86" s="61"/>
      <c r="AF86" s="61"/>
    </row>
    <row r="87" spans="2:32">
      <c r="B87" s="23"/>
      <c r="C87" s="7"/>
      <c r="D87" s="7"/>
      <c r="E87" s="46"/>
      <c r="F87" s="7"/>
      <c r="G87" s="5"/>
      <c r="H87" s="5"/>
      <c r="I87" s="45"/>
      <c r="J87" s="5"/>
      <c r="K87" s="49"/>
      <c r="L87" s="5"/>
      <c r="M87" s="5"/>
      <c r="N87" s="5"/>
      <c r="O87" s="45"/>
      <c r="P87" s="5"/>
      <c r="Q87" s="49"/>
      <c r="R87" s="5"/>
      <c r="S87" s="5"/>
      <c r="T87" s="49"/>
      <c r="AD87" s="61"/>
      <c r="AE87" s="61"/>
      <c r="AF87" s="61"/>
    </row>
    <row r="88" spans="2:32">
      <c r="B88" s="23"/>
      <c r="C88" s="7"/>
      <c r="D88" s="7"/>
      <c r="E88" s="46"/>
      <c r="F88" s="7"/>
      <c r="G88" s="5"/>
      <c r="H88" s="5"/>
      <c r="I88" s="45"/>
      <c r="J88" s="5"/>
      <c r="K88" s="49"/>
      <c r="L88" s="5"/>
      <c r="M88" s="5"/>
      <c r="N88" s="5"/>
      <c r="O88" s="45"/>
      <c r="P88" s="5"/>
      <c r="Q88" s="49"/>
      <c r="R88" s="5"/>
      <c r="S88" s="5"/>
      <c r="T88" s="49"/>
      <c r="AD88" s="61"/>
      <c r="AE88" s="61"/>
      <c r="AF88" s="61"/>
    </row>
    <row r="89" spans="2:32">
      <c r="B89" s="23"/>
      <c r="C89" s="7"/>
      <c r="D89" s="7"/>
      <c r="E89" s="46"/>
      <c r="F89" s="7"/>
      <c r="G89" s="5"/>
      <c r="H89" s="5"/>
      <c r="I89" s="45"/>
      <c r="J89" s="5"/>
      <c r="K89" s="49"/>
      <c r="L89" s="5"/>
      <c r="M89" s="5"/>
      <c r="N89" s="5"/>
      <c r="O89" s="45"/>
      <c r="P89" s="5"/>
      <c r="Q89" s="49"/>
      <c r="R89" s="5"/>
      <c r="S89" s="5"/>
      <c r="T89" s="49"/>
      <c r="AD89" s="61"/>
      <c r="AE89" s="61"/>
      <c r="AF89" s="61"/>
    </row>
    <row r="90" spans="2:32">
      <c r="B90" s="23"/>
      <c r="C90" s="7"/>
      <c r="D90" s="7"/>
      <c r="E90" s="46"/>
      <c r="F90" s="7"/>
      <c r="G90" s="5"/>
      <c r="H90" s="5"/>
      <c r="I90" s="45"/>
      <c r="J90" s="5"/>
      <c r="K90" s="49"/>
      <c r="L90" s="5"/>
      <c r="M90" s="5"/>
      <c r="N90" s="5"/>
      <c r="O90" s="45"/>
      <c r="P90" s="5"/>
      <c r="Q90" s="49"/>
      <c r="R90" s="5"/>
      <c r="S90" s="5"/>
      <c r="T90" s="49"/>
      <c r="AD90" s="61"/>
      <c r="AE90" s="61"/>
      <c r="AF90" s="61"/>
    </row>
    <row r="91" spans="2:32">
      <c r="B91" s="23"/>
      <c r="C91" s="7"/>
      <c r="D91" s="7"/>
      <c r="E91" s="46"/>
      <c r="F91" s="7"/>
      <c r="G91" s="5"/>
      <c r="H91" s="5"/>
      <c r="I91" s="45"/>
      <c r="J91" s="5"/>
      <c r="K91" s="49"/>
      <c r="L91" s="5"/>
      <c r="M91" s="5"/>
      <c r="N91" s="5"/>
      <c r="O91" s="45"/>
      <c r="P91" s="5"/>
      <c r="Q91" s="49"/>
      <c r="R91" s="5"/>
      <c r="S91" s="5"/>
      <c r="T91" s="49"/>
      <c r="AD91" s="61"/>
      <c r="AE91" s="61"/>
      <c r="AF91" s="61"/>
    </row>
    <row r="92" spans="2:32">
      <c r="B92" s="23"/>
      <c r="C92" s="7"/>
      <c r="D92" s="7"/>
      <c r="E92" s="46"/>
      <c r="F92" s="7"/>
      <c r="G92" s="5"/>
      <c r="H92" s="5"/>
      <c r="I92" s="45"/>
      <c r="J92" s="5"/>
      <c r="K92" s="49"/>
      <c r="L92" s="5"/>
      <c r="M92" s="5"/>
      <c r="N92" s="5"/>
      <c r="O92" s="45"/>
      <c r="P92" s="5"/>
      <c r="Q92" s="49"/>
      <c r="R92" s="5"/>
      <c r="S92" s="5"/>
      <c r="T92" s="49"/>
      <c r="AD92" s="61"/>
      <c r="AE92" s="61"/>
      <c r="AF92" s="61"/>
    </row>
    <row r="93" spans="2:32">
      <c r="B93" s="23"/>
      <c r="C93" s="7"/>
      <c r="D93" s="7"/>
      <c r="E93" s="46"/>
      <c r="F93" s="7"/>
      <c r="G93" s="5"/>
      <c r="H93" s="5"/>
      <c r="I93" s="45"/>
      <c r="J93" s="5"/>
      <c r="K93" s="49"/>
      <c r="L93" s="5"/>
      <c r="M93" s="5"/>
      <c r="N93" s="5"/>
      <c r="O93" s="45"/>
      <c r="P93" s="5"/>
      <c r="Q93" s="49"/>
      <c r="R93" s="5"/>
      <c r="S93" s="5"/>
      <c r="T93" s="49"/>
      <c r="AD93" s="61"/>
      <c r="AE93" s="61"/>
      <c r="AF93" s="61"/>
    </row>
    <row r="94" spans="2:32">
      <c r="B94" s="23"/>
      <c r="C94" s="7"/>
      <c r="D94" s="7"/>
      <c r="E94" s="46"/>
      <c r="F94" s="7"/>
      <c r="G94" s="5"/>
      <c r="H94" s="5"/>
      <c r="I94" s="45"/>
      <c r="J94" s="5"/>
      <c r="K94" s="49"/>
      <c r="L94" s="5"/>
      <c r="M94" s="5"/>
      <c r="N94" s="5"/>
      <c r="O94" s="45"/>
      <c r="P94" s="5"/>
      <c r="Q94" s="49"/>
      <c r="R94" s="5"/>
      <c r="S94" s="5"/>
      <c r="T94" s="49"/>
      <c r="AD94" s="61"/>
      <c r="AE94" s="61"/>
      <c r="AF94" s="61"/>
    </row>
    <row r="95" spans="2:32">
      <c r="B95" s="23"/>
      <c r="C95" s="7"/>
      <c r="D95" s="7"/>
      <c r="E95" s="46"/>
      <c r="F95" s="7"/>
      <c r="G95" s="5"/>
      <c r="H95" s="5"/>
      <c r="I95" s="45"/>
      <c r="J95" s="5"/>
      <c r="K95" s="49"/>
      <c r="L95" s="5"/>
      <c r="M95" s="5"/>
      <c r="N95" s="5"/>
      <c r="O95" s="45"/>
      <c r="P95" s="5"/>
      <c r="Q95" s="49"/>
      <c r="R95" s="5"/>
      <c r="S95" s="5"/>
      <c r="T95" s="49"/>
      <c r="AD95" s="61"/>
      <c r="AE95" s="61"/>
      <c r="AF95" s="61"/>
    </row>
    <row r="96" spans="2:32">
      <c r="B96" s="23"/>
      <c r="C96" s="7"/>
      <c r="D96" s="7"/>
      <c r="E96" s="46"/>
      <c r="F96" s="7"/>
      <c r="G96" s="5"/>
      <c r="H96" s="5"/>
      <c r="I96" s="45"/>
      <c r="J96" s="5"/>
      <c r="K96" s="49"/>
      <c r="L96" s="5"/>
      <c r="M96" s="5"/>
      <c r="N96" s="5"/>
      <c r="O96" s="45"/>
      <c r="P96" s="5"/>
      <c r="Q96" s="49"/>
      <c r="R96" s="5"/>
      <c r="S96" s="5"/>
      <c r="T96" s="49"/>
      <c r="AD96" s="61"/>
      <c r="AE96" s="61"/>
      <c r="AF96" s="61"/>
    </row>
    <row r="97" spans="2:32">
      <c r="B97" s="23"/>
      <c r="C97" s="7"/>
      <c r="D97" s="7"/>
      <c r="E97" s="46"/>
      <c r="F97" s="7"/>
      <c r="G97" s="5"/>
      <c r="H97" s="5"/>
      <c r="I97" s="45"/>
      <c r="J97" s="5"/>
      <c r="K97" s="49"/>
      <c r="L97" s="5"/>
      <c r="M97" s="5"/>
      <c r="N97" s="5"/>
      <c r="O97" s="45"/>
      <c r="P97" s="5"/>
      <c r="Q97" s="49"/>
      <c r="R97" s="5"/>
      <c r="S97" s="5"/>
      <c r="T97" s="49"/>
      <c r="AD97" s="61"/>
      <c r="AE97" s="61"/>
      <c r="AF97" s="61"/>
    </row>
    <row r="98" spans="2:32">
      <c r="B98" s="23"/>
      <c r="C98" s="7"/>
      <c r="D98" s="7"/>
      <c r="E98" s="46"/>
      <c r="F98" s="7"/>
      <c r="G98" s="5"/>
      <c r="H98" s="5"/>
      <c r="I98" s="45"/>
      <c r="J98" s="5"/>
      <c r="K98" s="49"/>
      <c r="L98" s="5"/>
      <c r="M98" s="5"/>
      <c r="N98" s="5"/>
      <c r="O98" s="45"/>
      <c r="P98" s="5"/>
      <c r="Q98" s="49"/>
      <c r="R98" s="5"/>
      <c r="S98" s="5"/>
      <c r="T98" s="49"/>
      <c r="AD98" s="61"/>
      <c r="AE98" s="61"/>
      <c r="AF98" s="61"/>
    </row>
    <row r="99" spans="2:32">
      <c r="B99" s="23"/>
      <c r="C99" s="7"/>
      <c r="D99" s="7"/>
      <c r="E99" s="46"/>
      <c r="F99" s="7"/>
      <c r="G99" s="5"/>
      <c r="H99" s="5"/>
      <c r="I99" s="45"/>
      <c r="J99" s="5"/>
      <c r="K99" s="49"/>
      <c r="L99" s="5"/>
      <c r="M99" s="5"/>
      <c r="N99" s="5"/>
      <c r="O99" s="45"/>
      <c r="P99" s="5"/>
      <c r="Q99" s="49"/>
      <c r="R99" s="5"/>
      <c r="S99" s="5"/>
      <c r="T99" s="49"/>
      <c r="AD99" s="61"/>
      <c r="AE99" s="61"/>
      <c r="AF99" s="61"/>
    </row>
    <row r="100" spans="2:32">
      <c r="B100" s="23"/>
      <c r="C100" s="7"/>
      <c r="D100" s="7"/>
      <c r="E100" s="46"/>
      <c r="F100" s="7"/>
      <c r="G100" s="5"/>
      <c r="H100" s="5"/>
      <c r="I100" s="45"/>
      <c r="J100" s="5"/>
      <c r="K100" s="49"/>
      <c r="L100" s="5"/>
      <c r="M100" s="5"/>
      <c r="N100" s="5"/>
      <c r="O100" s="45"/>
      <c r="P100" s="5"/>
      <c r="Q100" s="49"/>
      <c r="R100" s="5"/>
      <c r="S100" s="5"/>
      <c r="T100" s="49"/>
      <c r="AD100" s="61"/>
      <c r="AE100" s="61"/>
      <c r="AF100" s="61"/>
    </row>
    <row r="101" spans="2:32">
      <c r="B101" s="23"/>
      <c r="C101" s="7"/>
      <c r="D101" s="7"/>
      <c r="E101" s="46"/>
      <c r="F101" s="7"/>
      <c r="G101" s="5"/>
      <c r="H101" s="5"/>
      <c r="I101" s="45"/>
      <c r="J101" s="5"/>
      <c r="K101" s="49"/>
      <c r="L101" s="5"/>
      <c r="M101" s="5"/>
      <c r="N101" s="5"/>
      <c r="O101" s="45"/>
      <c r="P101" s="5"/>
      <c r="Q101" s="49"/>
      <c r="R101" s="5"/>
      <c r="S101" s="5"/>
      <c r="T101" s="49"/>
      <c r="AD101" s="61"/>
      <c r="AE101" s="61"/>
      <c r="AF101" s="61"/>
    </row>
    <row r="102" spans="2:32">
      <c r="B102" s="23"/>
      <c r="C102" s="7"/>
      <c r="D102" s="7"/>
      <c r="E102" s="46"/>
      <c r="F102" s="7"/>
      <c r="G102" s="5"/>
      <c r="H102" s="5"/>
      <c r="I102" s="45"/>
      <c r="J102" s="5"/>
      <c r="K102" s="49"/>
      <c r="L102" s="5"/>
      <c r="M102" s="5"/>
      <c r="N102" s="5"/>
      <c r="O102" s="45"/>
      <c r="P102" s="5"/>
      <c r="Q102" s="49"/>
      <c r="R102" s="5"/>
      <c r="S102" s="5"/>
      <c r="T102" s="49"/>
      <c r="AD102" s="61"/>
      <c r="AE102" s="61"/>
      <c r="AF102" s="61"/>
    </row>
    <row r="103" spans="2:32">
      <c r="B103" s="23"/>
      <c r="C103" s="7"/>
      <c r="D103" s="7"/>
      <c r="E103" s="46"/>
      <c r="F103" s="7"/>
      <c r="G103" s="5"/>
      <c r="H103" s="5"/>
      <c r="I103" s="45"/>
      <c r="J103" s="5"/>
      <c r="K103" s="49"/>
      <c r="L103" s="5"/>
      <c r="M103" s="5"/>
      <c r="N103" s="5"/>
      <c r="O103" s="45"/>
      <c r="P103" s="5"/>
      <c r="Q103" s="49"/>
      <c r="R103" s="5"/>
      <c r="S103" s="5"/>
      <c r="T103" s="49"/>
      <c r="AD103" s="61"/>
      <c r="AE103" s="61"/>
      <c r="AF103" s="61"/>
    </row>
    <row r="104" spans="2:32">
      <c r="B104" s="23"/>
      <c r="C104" s="7"/>
      <c r="D104" s="7"/>
      <c r="E104" s="46"/>
      <c r="F104" s="7"/>
      <c r="G104" s="5"/>
      <c r="H104" s="5"/>
      <c r="I104" s="45"/>
      <c r="J104" s="5"/>
      <c r="K104" s="49"/>
      <c r="L104" s="5"/>
      <c r="M104" s="5"/>
      <c r="N104" s="5"/>
      <c r="O104" s="45"/>
      <c r="P104" s="5"/>
      <c r="Q104" s="49"/>
      <c r="R104" s="5"/>
      <c r="S104" s="5"/>
      <c r="T104" s="49"/>
      <c r="AD104" s="61"/>
      <c r="AE104" s="61"/>
      <c r="AF104" s="61"/>
    </row>
    <row r="105" spans="2:32">
      <c r="B105" s="23"/>
      <c r="C105" s="7"/>
      <c r="D105" s="7"/>
      <c r="E105" s="46"/>
      <c r="F105" s="7"/>
      <c r="G105" s="5"/>
      <c r="H105" s="5"/>
      <c r="I105" s="45"/>
      <c r="J105" s="5"/>
      <c r="K105" s="49"/>
      <c r="L105" s="5"/>
      <c r="M105" s="5"/>
      <c r="N105" s="5"/>
      <c r="O105" s="45"/>
      <c r="P105" s="5"/>
      <c r="Q105" s="49"/>
      <c r="R105" s="5"/>
      <c r="S105" s="5"/>
      <c r="T105" s="49"/>
      <c r="AD105" s="61"/>
      <c r="AE105" s="61"/>
      <c r="AF105" s="61"/>
    </row>
    <row r="106" spans="2:32">
      <c r="B106" s="23"/>
      <c r="C106" s="7"/>
      <c r="D106" s="7"/>
      <c r="E106" s="46"/>
      <c r="F106" s="7"/>
      <c r="G106" s="5"/>
      <c r="H106" s="5"/>
      <c r="I106" s="45"/>
      <c r="J106" s="5"/>
      <c r="K106" s="49"/>
      <c r="L106" s="5"/>
      <c r="M106" s="5"/>
      <c r="N106" s="5"/>
      <c r="O106" s="45"/>
      <c r="P106" s="5"/>
      <c r="Q106" s="49"/>
      <c r="R106" s="5"/>
      <c r="S106" s="5"/>
      <c r="T106" s="49"/>
      <c r="AD106" s="61"/>
      <c r="AE106" s="61"/>
      <c r="AF106" s="61"/>
    </row>
    <row r="107" spans="2:32">
      <c r="B107" s="23"/>
      <c r="C107" s="7"/>
      <c r="D107" s="7"/>
      <c r="E107" s="46"/>
      <c r="F107" s="7"/>
      <c r="G107" s="5"/>
      <c r="H107" s="5"/>
      <c r="I107" s="45"/>
      <c r="J107" s="5"/>
      <c r="K107" s="49"/>
      <c r="L107" s="5"/>
      <c r="M107" s="5"/>
      <c r="N107" s="5"/>
      <c r="O107" s="45"/>
      <c r="P107" s="5"/>
      <c r="Q107" s="49"/>
      <c r="R107" s="5"/>
      <c r="S107" s="5"/>
      <c r="T107" s="49"/>
      <c r="AD107" s="61"/>
      <c r="AE107" s="61"/>
      <c r="AF107" s="61"/>
    </row>
    <row r="108" spans="2:32">
      <c r="B108" s="23"/>
      <c r="C108" s="7"/>
      <c r="D108" s="7"/>
      <c r="E108" s="46"/>
      <c r="F108" s="7"/>
      <c r="G108" s="5"/>
      <c r="H108" s="5"/>
      <c r="I108" s="45"/>
      <c r="J108" s="5"/>
      <c r="K108" s="49"/>
      <c r="L108" s="5"/>
      <c r="M108" s="5"/>
      <c r="N108" s="5"/>
      <c r="O108" s="45"/>
      <c r="P108" s="5"/>
      <c r="Q108" s="49"/>
      <c r="R108" s="5"/>
      <c r="S108" s="5"/>
      <c r="T108" s="49"/>
      <c r="AD108" s="61"/>
      <c r="AE108" s="61"/>
      <c r="AF108" s="61"/>
    </row>
    <row r="109" spans="2:32">
      <c r="B109" s="23"/>
      <c r="C109" s="7"/>
      <c r="D109" s="7"/>
      <c r="E109" s="46"/>
      <c r="F109" s="7"/>
      <c r="G109" s="5"/>
      <c r="H109" s="5"/>
      <c r="I109" s="45"/>
      <c r="J109" s="5"/>
      <c r="K109" s="49"/>
      <c r="L109" s="5"/>
      <c r="M109" s="5"/>
      <c r="N109" s="5"/>
      <c r="O109" s="45"/>
      <c r="P109" s="5"/>
      <c r="Q109" s="49"/>
      <c r="R109" s="5"/>
      <c r="S109" s="5"/>
      <c r="T109" s="49"/>
      <c r="AD109" s="61"/>
      <c r="AE109" s="61"/>
      <c r="AF109" s="61"/>
    </row>
    <row r="110" spans="2:32">
      <c r="B110" s="23"/>
      <c r="C110" s="7"/>
      <c r="D110" s="7"/>
      <c r="E110" s="46"/>
      <c r="F110" s="7"/>
      <c r="G110" s="5"/>
      <c r="H110" s="5"/>
      <c r="I110" s="45"/>
      <c r="J110" s="5"/>
      <c r="K110" s="49"/>
      <c r="L110" s="5"/>
      <c r="M110" s="5"/>
      <c r="N110" s="5"/>
      <c r="O110" s="45"/>
      <c r="P110" s="5"/>
      <c r="Q110" s="49"/>
      <c r="R110" s="5"/>
      <c r="S110" s="5"/>
      <c r="T110" s="49"/>
      <c r="AD110" s="61"/>
      <c r="AE110" s="61"/>
      <c r="AF110" s="61"/>
    </row>
    <row r="111" spans="2:32">
      <c r="B111" s="23"/>
      <c r="C111" s="7"/>
      <c r="D111" s="7"/>
      <c r="E111" s="46"/>
      <c r="F111" s="7"/>
      <c r="G111" s="5"/>
      <c r="H111" s="5"/>
      <c r="I111" s="45"/>
      <c r="J111" s="5"/>
      <c r="K111" s="49"/>
      <c r="L111" s="5"/>
      <c r="M111" s="5"/>
      <c r="N111" s="5"/>
      <c r="O111" s="45"/>
      <c r="P111" s="5"/>
      <c r="Q111" s="49"/>
      <c r="R111" s="5"/>
      <c r="S111" s="5"/>
      <c r="T111" s="49"/>
      <c r="AD111" s="61"/>
      <c r="AE111" s="61"/>
      <c r="AF111" s="61"/>
    </row>
    <row r="112" spans="2:32">
      <c r="B112" s="23"/>
      <c r="C112" s="7"/>
      <c r="D112" s="7"/>
      <c r="E112" s="46"/>
      <c r="F112" s="7"/>
      <c r="G112" s="5"/>
      <c r="H112" s="5"/>
      <c r="I112" s="45"/>
      <c r="J112" s="5"/>
      <c r="K112" s="49"/>
      <c r="L112" s="5"/>
      <c r="M112" s="5"/>
      <c r="N112" s="5"/>
      <c r="O112" s="45"/>
      <c r="P112" s="5"/>
      <c r="Q112" s="49"/>
      <c r="R112" s="5"/>
      <c r="S112" s="5"/>
      <c r="T112" s="49"/>
      <c r="AD112" s="61"/>
      <c r="AE112" s="61"/>
      <c r="AF112" s="61"/>
    </row>
    <row r="113" spans="2:32">
      <c r="B113" s="23"/>
      <c r="C113" s="7"/>
      <c r="D113" s="7"/>
      <c r="E113" s="46"/>
      <c r="F113" s="7"/>
      <c r="G113" s="5"/>
      <c r="H113" s="5"/>
      <c r="I113" s="45"/>
      <c r="J113" s="5"/>
      <c r="K113" s="49"/>
      <c r="L113" s="5"/>
      <c r="M113" s="5"/>
      <c r="N113" s="5"/>
      <c r="O113" s="45"/>
      <c r="P113" s="5"/>
      <c r="Q113" s="49"/>
      <c r="R113" s="5"/>
      <c r="S113" s="5"/>
      <c r="T113" s="49"/>
      <c r="AD113" s="61"/>
      <c r="AE113" s="61"/>
      <c r="AF113" s="61"/>
    </row>
    <row r="114" spans="2:32">
      <c r="B114" s="23"/>
      <c r="C114" s="7"/>
      <c r="D114" s="7"/>
      <c r="E114" s="46"/>
      <c r="F114" s="7"/>
      <c r="G114" s="5"/>
      <c r="H114" s="5"/>
      <c r="I114" s="45"/>
      <c r="J114" s="5"/>
      <c r="K114" s="49"/>
      <c r="L114" s="5"/>
      <c r="M114" s="5"/>
      <c r="N114" s="5"/>
      <c r="O114" s="45"/>
      <c r="P114" s="5"/>
      <c r="Q114" s="49"/>
      <c r="R114" s="5"/>
      <c r="S114" s="5"/>
      <c r="T114" s="49"/>
      <c r="AD114" s="61"/>
      <c r="AE114" s="61"/>
      <c r="AF114" s="61"/>
    </row>
    <row r="115" spans="2:32">
      <c r="B115" s="23"/>
      <c r="C115" s="7"/>
      <c r="D115" s="7"/>
      <c r="E115" s="46"/>
      <c r="F115" s="7"/>
      <c r="G115" s="5"/>
      <c r="H115" s="5"/>
      <c r="I115" s="45"/>
      <c r="J115" s="5"/>
      <c r="K115" s="49"/>
      <c r="L115" s="5"/>
      <c r="M115" s="5"/>
      <c r="N115" s="5"/>
      <c r="O115" s="45"/>
      <c r="P115" s="5"/>
      <c r="Q115" s="49"/>
      <c r="R115" s="5"/>
      <c r="S115" s="5"/>
      <c r="T115" s="49"/>
      <c r="AD115" s="61"/>
      <c r="AE115" s="61"/>
      <c r="AF115" s="61"/>
    </row>
    <row r="116" spans="2:32">
      <c r="B116" s="23"/>
      <c r="C116" s="7"/>
      <c r="D116" s="7"/>
      <c r="E116" s="46"/>
      <c r="F116" s="7"/>
      <c r="G116" s="5"/>
      <c r="H116" s="5"/>
      <c r="I116" s="45"/>
      <c r="J116" s="5"/>
      <c r="K116" s="49"/>
      <c r="L116" s="5"/>
      <c r="M116" s="5"/>
      <c r="N116" s="5"/>
      <c r="O116" s="45"/>
      <c r="P116" s="5"/>
      <c r="Q116" s="49"/>
      <c r="R116" s="5"/>
      <c r="S116" s="5"/>
      <c r="T116" s="49"/>
      <c r="AD116" s="61"/>
      <c r="AE116" s="61"/>
      <c r="AF116" s="61"/>
    </row>
    <row r="117" spans="2:32">
      <c r="B117" s="23"/>
      <c r="C117" s="7"/>
      <c r="D117" s="7"/>
      <c r="E117" s="46"/>
      <c r="F117" s="7"/>
      <c r="G117" s="5"/>
      <c r="H117" s="5"/>
      <c r="I117" s="45"/>
      <c r="J117" s="5"/>
      <c r="K117" s="49"/>
      <c r="L117" s="5"/>
      <c r="M117" s="5"/>
      <c r="N117" s="5"/>
      <c r="O117" s="45"/>
      <c r="P117" s="5"/>
      <c r="Q117" s="49"/>
      <c r="R117" s="5"/>
      <c r="S117" s="5"/>
      <c r="T117" s="49"/>
      <c r="AD117" s="61"/>
      <c r="AE117" s="61"/>
      <c r="AF117" s="61"/>
    </row>
    <row r="118" spans="2:32">
      <c r="B118" s="23"/>
      <c r="C118" s="7"/>
      <c r="D118" s="7"/>
      <c r="E118" s="46"/>
      <c r="F118" s="7"/>
      <c r="G118" s="5"/>
      <c r="H118" s="5"/>
      <c r="I118" s="45"/>
      <c r="J118" s="5"/>
      <c r="K118" s="49"/>
      <c r="L118" s="5"/>
      <c r="M118" s="5"/>
      <c r="N118" s="5"/>
      <c r="O118" s="45"/>
      <c r="P118" s="5"/>
      <c r="Q118" s="49"/>
      <c r="R118" s="5"/>
      <c r="S118" s="5"/>
      <c r="T118" s="49"/>
      <c r="AD118" s="61"/>
      <c r="AE118" s="61"/>
      <c r="AF118" s="61"/>
    </row>
    <row r="119" spans="2:32">
      <c r="B119" s="23"/>
      <c r="C119" s="7"/>
      <c r="D119" s="7"/>
      <c r="E119" s="46"/>
      <c r="F119" s="7"/>
      <c r="G119" s="5"/>
      <c r="H119" s="5"/>
      <c r="I119" s="45"/>
      <c r="J119" s="5"/>
      <c r="K119" s="49"/>
      <c r="L119" s="5"/>
      <c r="M119" s="5"/>
      <c r="N119" s="5"/>
      <c r="O119" s="45"/>
      <c r="P119" s="5"/>
      <c r="Q119" s="49"/>
      <c r="R119" s="5"/>
      <c r="S119" s="5"/>
      <c r="T119" s="49"/>
      <c r="AD119" s="61"/>
      <c r="AE119" s="61"/>
      <c r="AF119" s="61"/>
    </row>
    <row r="120" spans="2:32">
      <c r="B120" s="23"/>
      <c r="C120" s="7"/>
      <c r="D120" s="7"/>
      <c r="E120" s="46"/>
      <c r="F120" s="7"/>
      <c r="G120" s="5"/>
      <c r="H120" s="5"/>
      <c r="I120" s="45"/>
      <c r="J120" s="5"/>
      <c r="K120" s="49"/>
      <c r="L120" s="5"/>
      <c r="M120" s="5"/>
      <c r="N120" s="5"/>
      <c r="O120" s="45"/>
      <c r="P120" s="5"/>
      <c r="Q120" s="49"/>
      <c r="R120" s="5"/>
      <c r="S120" s="5"/>
      <c r="T120" s="49"/>
      <c r="AD120" s="61"/>
      <c r="AE120" s="61"/>
      <c r="AF120" s="61"/>
    </row>
    <row r="121" spans="2:32">
      <c r="B121" s="23"/>
      <c r="C121" s="7"/>
      <c r="D121" s="7"/>
      <c r="E121" s="46"/>
      <c r="F121" s="7"/>
      <c r="G121" s="5"/>
      <c r="H121" s="5"/>
      <c r="I121" s="45"/>
      <c r="J121" s="5"/>
      <c r="K121" s="49"/>
      <c r="L121" s="5"/>
      <c r="M121" s="5"/>
      <c r="N121" s="5"/>
      <c r="O121" s="45"/>
      <c r="P121" s="5"/>
      <c r="Q121" s="49"/>
      <c r="R121" s="5"/>
      <c r="S121" s="5"/>
      <c r="T121" s="49"/>
      <c r="AD121" s="61"/>
      <c r="AE121" s="61"/>
      <c r="AF121" s="61"/>
    </row>
    <row r="122" spans="2:32">
      <c r="B122" s="23"/>
      <c r="C122" s="7"/>
      <c r="D122" s="7"/>
      <c r="E122" s="46"/>
      <c r="F122" s="7"/>
      <c r="G122" s="5"/>
      <c r="H122" s="5"/>
      <c r="I122" s="45"/>
      <c r="J122" s="5"/>
      <c r="K122" s="49"/>
      <c r="L122" s="5"/>
      <c r="M122" s="5"/>
      <c r="N122" s="5"/>
      <c r="O122" s="45"/>
      <c r="P122" s="5"/>
      <c r="Q122" s="49"/>
      <c r="R122" s="5"/>
      <c r="S122" s="5"/>
      <c r="T122" s="49"/>
      <c r="AD122" s="61"/>
      <c r="AE122" s="61"/>
      <c r="AF122" s="61"/>
    </row>
    <row r="123" spans="2:32">
      <c r="B123" s="23"/>
      <c r="C123" s="7"/>
      <c r="D123" s="7"/>
      <c r="E123" s="46"/>
      <c r="F123" s="7"/>
      <c r="G123" s="5"/>
      <c r="H123" s="5"/>
      <c r="I123" s="45"/>
      <c r="J123" s="5"/>
      <c r="K123" s="49"/>
      <c r="L123" s="5"/>
      <c r="M123" s="5"/>
      <c r="N123" s="5"/>
      <c r="O123" s="45"/>
      <c r="P123" s="5"/>
      <c r="Q123" s="49"/>
      <c r="R123" s="5"/>
      <c r="S123" s="5"/>
      <c r="T123" s="49"/>
      <c r="AD123" s="61"/>
      <c r="AE123" s="61"/>
      <c r="AF123" s="61"/>
    </row>
    <row r="124" spans="2:32">
      <c r="B124" s="23"/>
      <c r="C124" s="7"/>
      <c r="D124" s="7"/>
      <c r="E124" s="46"/>
      <c r="F124" s="7"/>
      <c r="G124" s="5"/>
      <c r="H124" s="5"/>
      <c r="I124" s="45"/>
      <c r="J124" s="5"/>
      <c r="K124" s="49"/>
      <c r="L124" s="5"/>
      <c r="M124" s="5"/>
      <c r="N124" s="5"/>
      <c r="O124" s="45"/>
      <c r="P124" s="5"/>
      <c r="Q124" s="49"/>
      <c r="R124" s="5"/>
      <c r="S124" s="5"/>
      <c r="T124" s="49"/>
      <c r="AD124" s="61"/>
      <c r="AE124" s="61"/>
      <c r="AF124" s="61"/>
    </row>
    <row r="125" spans="2:32">
      <c r="B125" s="23"/>
      <c r="C125" s="7"/>
      <c r="D125" s="7"/>
      <c r="E125" s="46"/>
      <c r="F125" s="7"/>
      <c r="G125" s="5"/>
      <c r="H125" s="5"/>
      <c r="I125" s="45"/>
      <c r="J125" s="5"/>
      <c r="K125" s="49"/>
      <c r="L125" s="5"/>
      <c r="M125" s="5"/>
      <c r="N125" s="5"/>
      <c r="O125" s="45"/>
      <c r="P125" s="5"/>
      <c r="Q125" s="49"/>
      <c r="R125" s="5"/>
      <c r="S125" s="5"/>
      <c r="T125" s="49"/>
      <c r="AD125" s="61"/>
      <c r="AE125" s="61"/>
      <c r="AF125" s="61"/>
    </row>
    <row r="126" spans="2:32">
      <c r="B126" s="23"/>
      <c r="C126" s="7"/>
      <c r="D126" s="7"/>
      <c r="E126" s="46"/>
      <c r="F126" s="7"/>
      <c r="G126" s="5"/>
      <c r="H126" s="5"/>
      <c r="I126" s="45"/>
      <c r="J126" s="5"/>
      <c r="K126" s="49"/>
      <c r="L126" s="5"/>
      <c r="M126" s="5"/>
      <c r="N126" s="5"/>
      <c r="O126" s="45"/>
      <c r="P126" s="5"/>
      <c r="Q126" s="49"/>
      <c r="R126" s="5"/>
      <c r="S126" s="5"/>
      <c r="T126" s="49"/>
      <c r="AD126" s="61"/>
      <c r="AE126" s="61"/>
      <c r="AF126" s="61"/>
    </row>
    <row r="127" spans="2:32">
      <c r="B127" s="23"/>
      <c r="C127" s="7"/>
      <c r="D127" s="7"/>
      <c r="E127" s="46"/>
      <c r="F127" s="7"/>
      <c r="G127" s="5"/>
      <c r="H127" s="5"/>
      <c r="I127" s="45"/>
      <c r="J127" s="5"/>
      <c r="K127" s="49"/>
      <c r="L127" s="5"/>
      <c r="M127" s="5"/>
      <c r="N127" s="5"/>
      <c r="O127" s="45"/>
      <c r="P127" s="5"/>
      <c r="Q127" s="49"/>
      <c r="R127" s="5"/>
      <c r="S127" s="5"/>
      <c r="T127" s="49"/>
      <c r="AD127" s="61"/>
      <c r="AE127" s="61"/>
      <c r="AF127" s="61"/>
    </row>
    <row r="128" spans="2:32">
      <c r="B128" s="23"/>
      <c r="C128" s="7"/>
      <c r="D128" s="7"/>
      <c r="E128" s="46"/>
      <c r="F128" s="7"/>
      <c r="G128" s="5"/>
      <c r="H128" s="5"/>
      <c r="I128" s="45"/>
      <c r="J128" s="5"/>
      <c r="K128" s="49"/>
      <c r="L128" s="5"/>
      <c r="M128" s="5"/>
      <c r="N128" s="5"/>
      <c r="O128" s="45"/>
      <c r="P128" s="5"/>
      <c r="Q128" s="49"/>
      <c r="R128" s="5"/>
      <c r="S128" s="5"/>
      <c r="T128" s="49"/>
      <c r="AD128" s="61"/>
      <c r="AE128" s="61"/>
      <c r="AF128" s="61"/>
    </row>
    <row r="129" spans="2:32">
      <c r="B129" s="23"/>
      <c r="C129" s="7"/>
      <c r="D129" s="7"/>
      <c r="E129" s="46"/>
      <c r="F129" s="7"/>
      <c r="G129" s="5"/>
      <c r="H129" s="5"/>
      <c r="I129" s="45"/>
      <c r="J129" s="5"/>
      <c r="K129" s="49"/>
      <c r="L129" s="5"/>
      <c r="M129" s="5"/>
      <c r="N129" s="5"/>
      <c r="O129" s="45"/>
      <c r="P129" s="5"/>
      <c r="Q129" s="49"/>
      <c r="R129" s="5"/>
      <c r="S129" s="5"/>
      <c r="T129" s="49"/>
      <c r="AD129" s="61"/>
      <c r="AE129" s="61"/>
      <c r="AF129" s="61"/>
    </row>
    <row r="130" spans="2:32">
      <c r="B130" s="23"/>
      <c r="C130" s="7"/>
      <c r="D130" s="7"/>
      <c r="E130" s="46"/>
      <c r="F130" s="7"/>
      <c r="G130" s="5"/>
      <c r="H130" s="5"/>
      <c r="I130" s="45"/>
      <c r="J130" s="5"/>
      <c r="K130" s="49"/>
      <c r="L130" s="5"/>
      <c r="M130" s="5"/>
      <c r="N130" s="5"/>
      <c r="O130" s="45"/>
      <c r="P130" s="5"/>
      <c r="Q130" s="49"/>
      <c r="R130" s="5"/>
      <c r="S130" s="5"/>
      <c r="T130" s="49"/>
      <c r="AD130" s="61"/>
      <c r="AE130" s="61"/>
      <c r="AF130" s="61"/>
    </row>
    <row r="131" spans="2:32">
      <c r="B131" s="23"/>
      <c r="C131" s="7"/>
      <c r="D131" s="7"/>
      <c r="E131" s="46"/>
      <c r="F131" s="7"/>
      <c r="G131" s="5"/>
      <c r="H131" s="5"/>
      <c r="I131" s="45"/>
      <c r="J131" s="5"/>
      <c r="K131" s="49"/>
      <c r="L131" s="5"/>
      <c r="M131" s="5"/>
      <c r="N131" s="5"/>
      <c r="O131" s="45"/>
      <c r="P131" s="5"/>
      <c r="Q131" s="49"/>
      <c r="R131" s="5"/>
      <c r="S131" s="5"/>
      <c r="T131" s="49"/>
      <c r="AD131" s="61"/>
      <c r="AE131" s="61"/>
      <c r="AF131" s="61"/>
    </row>
    <row r="132" spans="2:32">
      <c r="B132" s="23"/>
      <c r="C132" s="7"/>
      <c r="D132" s="7"/>
      <c r="E132" s="46"/>
      <c r="F132" s="7"/>
      <c r="G132" s="5"/>
      <c r="H132" s="5"/>
      <c r="I132" s="45"/>
      <c r="J132" s="5"/>
      <c r="K132" s="49"/>
      <c r="L132" s="5"/>
      <c r="M132" s="5"/>
      <c r="N132" s="5"/>
      <c r="O132" s="45"/>
      <c r="P132" s="5"/>
      <c r="Q132" s="49"/>
      <c r="R132" s="5"/>
      <c r="S132" s="5"/>
      <c r="T132" s="49"/>
      <c r="AD132" s="61"/>
      <c r="AE132" s="61"/>
      <c r="AF132" s="61"/>
    </row>
    <row r="133" spans="2:32">
      <c r="B133" s="23"/>
      <c r="C133" s="7"/>
      <c r="D133" s="7"/>
      <c r="E133" s="46"/>
      <c r="F133" s="7"/>
      <c r="G133" s="5"/>
      <c r="H133" s="5"/>
      <c r="I133" s="45"/>
      <c r="J133" s="5"/>
      <c r="K133" s="49"/>
      <c r="L133" s="5"/>
      <c r="M133" s="5"/>
      <c r="N133" s="5"/>
      <c r="O133" s="45"/>
      <c r="P133" s="5"/>
      <c r="Q133" s="49"/>
      <c r="R133" s="5"/>
      <c r="S133" s="5"/>
      <c r="T133" s="49"/>
      <c r="AD133" s="61"/>
      <c r="AE133" s="61"/>
      <c r="AF133" s="61"/>
    </row>
    <row r="134" spans="2:32">
      <c r="B134" s="23"/>
      <c r="C134" s="7"/>
      <c r="D134" s="7"/>
      <c r="E134" s="46"/>
      <c r="F134" s="7"/>
      <c r="G134" s="5"/>
      <c r="H134" s="5"/>
      <c r="I134" s="45"/>
      <c r="J134" s="5"/>
      <c r="K134" s="49"/>
      <c r="L134" s="5"/>
      <c r="M134" s="5"/>
      <c r="N134" s="5"/>
      <c r="O134" s="45"/>
      <c r="P134" s="5"/>
      <c r="Q134" s="49"/>
      <c r="R134" s="5"/>
      <c r="S134" s="5"/>
      <c r="T134" s="49"/>
      <c r="AD134" s="61"/>
      <c r="AE134" s="61"/>
      <c r="AF134" s="61"/>
    </row>
    <row r="135" spans="2:32">
      <c r="B135" s="23"/>
      <c r="C135" s="7"/>
      <c r="D135" s="7"/>
      <c r="E135" s="46"/>
      <c r="F135" s="7"/>
      <c r="G135" s="5"/>
      <c r="H135" s="5"/>
      <c r="I135" s="45"/>
      <c r="J135" s="5"/>
      <c r="K135" s="49"/>
      <c r="L135" s="5"/>
      <c r="M135" s="5"/>
      <c r="N135" s="5"/>
      <c r="O135" s="45"/>
      <c r="P135" s="5"/>
      <c r="Q135" s="49"/>
      <c r="R135" s="5"/>
      <c r="S135" s="5"/>
      <c r="T135" s="49"/>
      <c r="AD135" s="61"/>
      <c r="AE135" s="61"/>
      <c r="AF135" s="61"/>
    </row>
    <row r="136" spans="2:32">
      <c r="B136" s="23"/>
      <c r="C136" s="7"/>
      <c r="D136" s="7"/>
      <c r="E136" s="46"/>
      <c r="F136" s="7"/>
      <c r="G136" s="5"/>
      <c r="H136" s="5"/>
      <c r="I136" s="45"/>
      <c r="J136" s="5"/>
      <c r="K136" s="49"/>
      <c r="L136" s="5"/>
      <c r="M136" s="5"/>
      <c r="N136" s="5"/>
      <c r="O136" s="45"/>
      <c r="P136" s="5"/>
      <c r="Q136" s="49"/>
      <c r="R136" s="5"/>
      <c r="S136" s="5"/>
      <c r="T136" s="49"/>
      <c r="AD136" s="61"/>
      <c r="AE136" s="61"/>
      <c r="AF136" s="61"/>
    </row>
    <row r="137" spans="2:32">
      <c r="B137" s="23"/>
      <c r="C137" s="7"/>
      <c r="D137" s="7"/>
      <c r="E137" s="46"/>
      <c r="F137" s="7"/>
      <c r="G137" s="5"/>
      <c r="H137" s="5"/>
      <c r="I137" s="45"/>
      <c r="J137" s="5"/>
      <c r="K137" s="49"/>
      <c r="L137" s="5"/>
      <c r="M137" s="5"/>
      <c r="N137" s="5"/>
      <c r="O137" s="45"/>
      <c r="P137" s="5"/>
      <c r="Q137" s="49"/>
      <c r="R137" s="5"/>
      <c r="S137" s="5"/>
      <c r="T137" s="49"/>
      <c r="AD137" s="61"/>
      <c r="AE137" s="61"/>
      <c r="AF137" s="61"/>
    </row>
    <row r="138" spans="2:32">
      <c r="B138" s="23"/>
      <c r="C138" s="7"/>
      <c r="D138" s="7"/>
      <c r="E138" s="46"/>
      <c r="F138" s="7"/>
      <c r="G138" s="5"/>
      <c r="H138" s="5"/>
      <c r="I138" s="45"/>
      <c r="J138" s="5"/>
      <c r="K138" s="49"/>
      <c r="L138" s="5"/>
      <c r="M138" s="5"/>
      <c r="N138" s="5"/>
      <c r="O138" s="45"/>
      <c r="P138" s="5"/>
      <c r="Q138" s="49"/>
      <c r="R138" s="5"/>
      <c r="S138" s="5"/>
      <c r="T138" s="49"/>
      <c r="AD138" s="61"/>
      <c r="AE138" s="61"/>
      <c r="AF138" s="61"/>
    </row>
    <row r="139" spans="2:32">
      <c r="B139" s="23"/>
      <c r="C139" s="7"/>
      <c r="D139" s="7"/>
      <c r="E139" s="46"/>
      <c r="F139" s="7"/>
      <c r="G139" s="5"/>
      <c r="H139" s="5"/>
      <c r="I139" s="45"/>
      <c r="J139" s="5"/>
      <c r="K139" s="49"/>
      <c r="L139" s="5"/>
      <c r="M139" s="5"/>
      <c r="N139" s="5"/>
      <c r="O139" s="45"/>
      <c r="P139" s="5"/>
      <c r="Q139" s="49"/>
      <c r="R139" s="5"/>
      <c r="S139" s="5"/>
      <c r="T139" s="49"/>
      <c r="AD139" s="61"/>
      <c r="AE139" s="61"/>
      <c r="AF139" s="61"/>
    </row>
    <row r="140" spans="2:32">
      <c r="B140" s="23"/>
      <c r="C140" s="7"/>
      <c r="D140" s="7"/>
      <c r="E140" s="46"/>
      <c r="F140" s="7"/>
      <c r="G140" s="5"/>
      <c r="H140" s="5"/>
      <c r="I140" s="45"/>
      <c r="J140" s="5"/>
      <c r="K140" s="49"/>
      <c r="L140" s="5"/>
      <c r="M140" s="5"/>
      <c r="N140" s="5"/>
      <c r="O140" s="45"/>
      <c r="P140" s="5"/>
      <c r="Q140" s="49"/>
      <c r="R140" s="5"/>
      <c r="S140" s="5"/>
      <c r="T140" s="49"/>
      <c r="AD140" s="61"/>
      <c r="AE140" s="61"/>
      <c r="AF140" s="61"/>
    </row>
    <row r="141" spans="2:32">
      <c r="B141" s="23"/>
      <c r="C141" s="7"/>
      <c r="D141" s="7"/>
      <c r="E141" s="46"/>
      <c r="F141" s="7"/>
      <c r="G141" s="5"/>
      <c r="H141" s="5"/>
      <c r="I141" s="45"/>
      <c r="J141" s="5"/>
      <c r="K141" s="49"/>
      <c r="L141" s="5"/>
      <c r="M141" s="5"/>
      <c r="N141" s="5"/>
      <c r="O141" s="45"/>
      <c r="P141" s="5"/>
      <c r="Q141" s="49"/>
      <c r="R141" s="5"/>
      <c r="S141" s="5"/>
      <c r="T141" s="49"/>
      <c r="AD141" s="61"/>
      <c r="AE141" s="61"/>
      <c r="AF141" s="61"/>
    </row>
    <row r="142" spans="2:32">
      <c r="B142" s="23"/>
      <c r="C142" s="7"/>
      <c r="D142" s="7"/>
      <c r="E142" s="46"/>
      <c r="F142" s="7"/>
      <c r="G142" s="5"/>
      <c r="H142" s="5"/>
      <c r="I142" s="45"/>
      <c r="J142" s="5"/>
      <c r="K142" s="49"/>
      <c r="L142" s="5"/>
      <c r="M142" s="5"/>
      <c r="N142" s="5"/>
      <c r="O142" s="45"/>
      <c r="P142" s="5"/>
      <c r="Q142" s="49"/>
      <c r="R142" s="5"/>
      <c r="S142" s="5"/>
      <c r="T142" s="49"/>
      <c r="AD142" s="61"/>
      <c r="AE142" s="61"/>
      <c r="AF142" s="61"/>
    </row>
    <row r="143" spans="2:32">
      <c r="B143" s="23"/>
      <c r="C143" s="7"/>
      <c r="D143" s="7"/>
      <c r="E143" s="46"/>
      <c r="F143" s="7"/>
      <c r="G143" s="5"/>
      <c r="H143" s="5"/>
      <c r="I143" s="45"/>
      <c r="J143" s="5"/>
      <c r="K143" s="49"/>
      <c r="L143" s="5"/>
      <c r="M143" s="5"/>
      <c r="N143" s="5"/>
      <c r="O143" s="45"/>
      <c r="P143" s="5"/>
      <c r="Q143" s="49"/>
      <c r="R143" s="5"/>
      <c r="S143" s="5"/>
      <c r="T143" s="49"/>
      <c r="AD143" s="61"/>
      <c r="AE143" s="61"/>
      <c r="AF143" s="61"/>
    </row>
    <row r="144" spans="2:32">
      <c r="B144" s="23"/>
      <c r="C144" s="7"/>
      <c r="D144" s="7"/>
      <c r="E144" s="46"/>
      <c r="F144" s="7"/>
      <c r="G144" s="5"/>
      <c r="H144" s="5"/>
      <c r="I144" s="45"/>
      <c r="J144" s="5"/>
      <c r="K144" s="49"/>
      <c r="L144" s="5"/>
      <c r="M144" s="5"/>
      <c r="N144" s="5"/>
      <c r="O144" s="45"/>
      <c r="P144" s="5"/>
      <c r="Q144" s="49"/>
      <c r="R144" s="5"/>
      <c r="S144" s="5"/>
      <c r="T144" s="49"/>
      <c r="AD144" s="61"/>
      <c r="AE144" s="61"/>
      <c r="AF144" s="61"/>
    </row>
    <row r="145" spans="2:32">
      <c r="B145" s="23"/>
      <c r="C145" s="7"/>
      <c r="D145" s="7"/>
      <c r="E145" s="46"/>
      <c r="F145" s="7"/>
      <c r="G145" s="5"/>
      <c r="H145" s="5"/>
      <c r="I145" s="45"/>
      <c r="J145" s="5"/>
      <c r="K145" s="49"/>
      <c r="L145" s="5"/>
      <c r="M145" s="5"/>
      <c r="N145" s="5"/>
      <c r="O145" s="45"/>
      <c r="P145" s="5"/>
      <c r="Q145" s="49"/>
      <c r="R145" s="5"/>
      <c r="S145" s="5"/>
      <c r="T145" s="49"/>
      <c r="AD145" s="61"/>
      <c r="AE145" s="61"/>
      <c r="AF145" s="61"/>
    </row>
    <row r="146" spans="2:32">
      <c r="B146" s="23"/>
      <c r="C146" s="7"/>
      <c r="D146" s="7"/>
      <c r="E146" s="46"/>
      <c r="F146" s="7"/>
      <c r="G146" s="5"/>
      <c r="H146" s="5"/>
      <c r="I146" s="45"/>
      <c r="J146" s="5"/>
      <c r="K146" s="49"/>
      <c r="L146" s="5"/>
      <c r="M146" s="5"/>
      <c r="N146" s="5"/>
      <c r="O146" s="45"/>
      <c r="P146" s="5"/>
      <c r="Q146" s="49"/>
      <c r="R146" s="5"/>
      <c r="S146" s="5"/>
      <c r="T146" s="49"/>
      <c r="AD146" s="61"/>
      <c r="AE146" s="61"/>
      <c r="AF146" s="61"/>
    </row>
    <row r="147" spans="2:32">
      <c r="B147" s="23"/>
      <c r="C147" s="7"/>
      <c r="D147" s="7"/>
      <c r="E147" s="46"/>
      <c r="F147" s="7"/>
      <c r="G147" s="5"/>
      <c r="H147" s="5"/>
      <c r="I147" s="45"/>
      <c r="J147" s="5"/>
      <c r="K147" s="49"/>
      <c r="L147" s="5"/>
      <c r="M147" s="5"/>
      <c r="N147" s="5"/>
      <c r="O147" s="45"/>
      <c r="P147" s="5"/>
      <c r="Q147" s="49"/>
      <c r="R147" s="5"/>
      <c r="S147" s="5"/>
      <c r="T147" s="49"/>
      <c r="AD147" s="61"/>
      <c r="AE147" s="61"/>
      <c r="AF147" s="61"/>
    </row>
    <row r="148" spans="2:32">
      <c r="B148" s="23"/>
      <c r="C148" s="7"/>
      <c r="D148" s="7"/>
      <c r="E148" s="46"/>
      <c r="F148" s="7"/>
      <c r="G148" s="5"/>
      <c r="H148" s="5"/>
      <c r="I148" s="45"/>
      <c r="J148" s="5"/>
      <c r="K148" s="49"/>
      <c r="L148" s="5"/>
      <c r="M148" s="5"/>
      <c r="N148" s="5"/>
      <c r="O148" s="45"/>
      <c r="P148" s="5"/>
      <c r="Q148" s="49"/>
      <c r="R148" s="5"/>
      <c r="S148" s="5"/>
      <c r="T148" s="49"/>
      <c r="AD148" s="61"/>
      <c r="AE148" s="61"/>
      <c r="AF148" s="61"/>
    </row>
    <row r="149" spans="2:32">
      <c r="B149" s="23"/>
      <c r="C149" s="7"/>
      <c r="D149" s="7"/>
      <c r="E149" s="46"/>
      <c r="F149" s="7"/>
      <c r="G149" s="5"/>
      <c r="H149" s="5"/>
      <c r="I149" s="45"/>
      <c r="J149" s="5"/>
      <c r="K149" s="49"/>
      <c r="L149" s="5"/>
      <c r="M149" s="5"/>
      <c r="N149" s="5"/>
      <c r="O149" s="45"/>
      <c r="P149" s="5"/>
      <c r="Q149" s="49"/>
      <c r="R149" s="5"/>
      <c r="S149" s="5"/>
      <c r="T149" s="49"/>
      <c r="AD149" s="61"/>
      <c r="AE149" s="61"/>
      <c r="AF149" s="61"/>
    </row>
    <row r="150" spans="2:32">
      <c r="B150" s="23"/>
      <c r="C150" s="7"/>
      <c r="D150" s="7"/>
      <c r="E150" s="46"/>
      <c r="F150" s="7"/>
      <c r="G150" s="5"/>
      <c r="H150" s="5"/>
      <c r="I150" s="45"/>
      <c r="J150" s="5"/>
      <c r="K150" s="49"/>
      <c r="L150" s="5"/>
      <c r="M150" s="5"/>
      <c r="N150" s="5"/>
      <c r="O150" s="45"/>
      <c r="P150" s="5"/>
      <c r="Q150" s="49"/>
      <c r="R150" s="5"/>
      <c r="S150" s="5"/>
      <c r="T150" s="49"/>
      <c r="AD150" s="61"/>
      <c r="AE150" s="61"/>
      <c r="AF150" s="61"/>
    </row>
    <row r="151" spans="2:32">
      <c r="B151" s="23"/>
      <c r="C151" s="7"/>
      <c r="D151" s="7"/>
      <c r="E151" s="46"/>
      <c r="F151" s="7"/>
      <c r="G151" s="5"/>
      <c r="H151" s="5"/>
      <c r="I151" s="45"/>
      <c r="J151" s="5"/>
      <c r="K151" s="49"/>
      <c r="L151" s="5"/>
      <c r="M151" s="5"/>
      <c r="N151" s="5"/>
      <c r="O151" s="45"/>
      <c r="P151" s="5"/>
      <c r="Q151" s="49"/>
      <c r="R151" s="5"/>
      <c r="S151" s="5"/>
      <c r="T151" s="49"/>
      <c r="AD151" s="61"/>
      <c r="AE151" s="61"/>
      <c r="AF151" s="61"/>
    </row>
    <row r="152" spans="2:32">
      <c r="B152" s="23"/>
      <c r="C152" s="7"/>
      <c r="D152" s="7"/>
      <c r="E152" s="46"/>
      <c r="F152" s="7"/>
      <c r="G152" s="5"/>
      <c r="H152" s="5"/>
      <c r="I152" s="45"/>
      <c r="J152" s="5"/>
      <c r="K152" s="49"/>
      <c r="L152" s="5"/>
      <c r="M152" s="5"/>
      <c r="N152" s="5"/>
      <c r="O152" s="45"/>
      <c r="P152" s="5"/>
      <c r="Q152" s="49"/>
      <c r="R152" s="5"/>
      <c r="S152" s="5"/>
      <c r="T152" s="49"/>
      <c r="AD152" s="61"/>
      <c r="AE152" s="61"/>
      <c r="AF152" s="61"/>
    </row>
    <row r="1048576" spans="9:44">
      <c r="I1048576" s="232"/>
      <c r="J1048576" s="233"/>
      <c r="K1048576" s="234"/>
      <c r="O1048576" s="232"/>
      <c r="P1048576" s="233"/>
      <c r="Q1048576" s="234"/>
      <c r="V1048576" s="232"/>
      <c r="W1048576" s="233"/>
      <c r="X1048576" s="233"/>
      <c r="Y1048576" s="233"/>
      <c r="Z1048576" s="233"/>
      <c r="AA1048576" s="233"/>
      <c r="AB1048576" s="233"/>
      <c r="AC1048576" s="234"/>
      <c r="AI1048576" s="232"/>
      <c r="AJ1048576" s="233"/>
      <c r="AK1048576" s="233"/>
      <c r="AL1048576" s="233"/>
      <c r="AM1048576" s="234"/>
      <c r="AN1048576" s="232"/>
      <c r="AO1048576" s="233"/>
      <c r="AP1048576" s="233"/>
      <c r="AQ1048576" s="233"/>
      <c r="AR1048576" s="234"/>
    </row>
  </sheetData>
  <mergeCells count="6">
    <mergeCell ref="C5:G5"/>
    <mergeCell ref="J5:K5"/>
    <mergeCell ref="M5:N5"/>
    <mergeCell ref="W5:X5"/>
    <mergeCell ref="Z5:AA5"/>
    <mergeCell ref="AE5:AF5"/>
  </mergeCells>
  <conditionalFormatting sqref="C3">
    <cfRule type="cellIs" dxfId="0" priority="24" operator="lessThan">
      <formula>0</formula>
    </cfRule>
  </conditionalFormatting>
  <conditionalFormatting sqref="C4">
    <cfRule type="cellIs" dxfId="0" priority="1" operator="lessThan">
      <formula>0</formula>
    </cfRule>
  </conditionalFormatting>
  <conditionalFormatting sqref="M6">
    <cfRule type="cellIs" dxfId="0" priority="8" operator="lessThan">
      <formula>0</formula>
    </cfRule>
  </conditionalFormatting>
  <conditionalFormatting sqref="P6">
    <cfRule type="cellIs" dxfId="0" priority="7" operator="lessThan">
      <formula>0</formula>
    </cfRule>
  </conditionalFormatting>
  <conditionalFormatting sqref="S6">
    <cfRule type="cellIs" dxfId="0" priority="6" operator="lessThan">
      <formula>0</formula>
    </cfRule>
  </conditionalFormatting>
  <conditionalFormatting sqref="E7:F7">
    <cfRule type="cellIs" dxfId="0" priority="22" operator="lessThan">
      <formula>0</formula>
    </cfRule>
  </conditionalFormatting>
  <conditionalFormatting sqref="J7">
    <cfRule type="cellIs" dxfId="0" priority="21" operator="lessThan">
      <formula>0</formula>
    </cfRule>
  </conditionalFormatting>
  <conditionalFormatting sqref="K7">
    <cfRule type="cellIs" dxfId="1" priority="20" operator="equal">
      <formula>TRUE</formula>
    </cfRule>
  </conditionalFormatting>
  <conditionalFormatting sqref="N7">
    <cfRule type="cellIs" dxfId="1" priority="29" operator="equal">
      <formula>TRUE</formula>
    </cfRule>
  </conditionalFormatting>
  <conditionalFormatting sqref="W7">
    <cfRule type="cellIs" dxfId="0" priority="19" operator="lessThan">
      <formula>0</formula>
    </cfRule>
  </conditionalFormatting>
  <conditionalFormatting sqref="T8:T152">
    <cfRule type="cellIs" dxfId="1" priority="32" operator="equal">
      <formula>TRUE</formula>
    </cfRule>
  </conditionalFormatting>
  <conditionalFormatting sqref="W5:W6">
    <cfRule type="cellIs" dxfId="0" priority="30" operator="lessThan">
      <formula>0</formula>
    </cfRule>
  </conditionalFormatting>
  <conditionalFormatting sqref="E1:F1 AC1 C2 E8:F152">
    <cfRule type="cellIs" dxfId="0" priority="31" operator="lessThan">
      <formula>0</formula>
    </cfRule>
  </conditionalFormatting>
  <conditionalFormatting sqref="E6:F6 J6">
    <cfRule type="cellIs" dxfId="0" priority="9" operator="lessThan">
      <formula>0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70"/>
  <sheetViews>
    <sheetView topLeftCell="S1" workbookViewId="0">
      <selection activeCell="J38" sqref="J38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3" width="8.44444444444444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6.22222222222222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7" width="7.66666666666667" style="1" customWidth="1"/>
    <col min="28" max="28" width="6.66666666666667" style="1" customWidth="1"/>
    <col min="29" max="29" width="6.77777777777778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3" width="6.66666666666667" style="1" customWidth="1"/>
    <col min="34" max="34" width="6.77777777777778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8" width="6.66666666666667" style="1" customWidth="1"/>
    <col min="39" max="39" width="6.77777777777778" style="1" customWidth="1"/>
    <col min="40" max="40" width="8.88888888888889" style="1"/>
    <col min="41" max="41" width="18.6666666666667" style="1" customWidth="1"/>
    <col min="42" max="16384" width="8.88888888888889" style="1"/>
  </cols>
  <sheetData>
    <row r="1" spans="1:44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44">
      <c r="A2" s="7"/>
      <c r="B2" s="8" t="s">
        <v>0</v>
      </c>
      <c r="C2" s="9">
        <v>2</v>
      </c>
      <c r="E2" s="8" t="s">
        <v>2</v>
      </c>
      <c r="F2" s="10">
        <v>4</v>
      </c>
      <c r="G2" s="7"/>
      <c r="H2" s="11" t="s">
        <v>4</v>
      </c>
      <c r="I2" s="12" t="b">
        <f>FALSE()</f>
        <v>0</v>
      </c>
      <c r="K2" s="11" t="s">
        <v>6</v>
      </c>
      <c r="L2" s="12" t="b">
        <v>0</v>
      </c>
      <c r="N2" s="13" t="s">
        <v>8</v>
      </c>
      <c r="O2" s="14"/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</row>
    <row r="3" spans="1:44">
      <c r="A3" s="5"/>
      <c r="B3" s="17" t="s">
        <v>14</v>
      </c>
      <c r="C3" s="18">
        <v>0</v>
      </c>
      <c r="E3" s="19" t="s">
        <v>16</v>
      </c>
      <c r="F3" s="20" t="b">
        <v>0</v>
      </c>
      <c r="G3" s="21"/>
      <c r="N3" s="22" t="s">
        <v>18</v>
      </c>
      <c r="O3" s="20"/>
      <c r="T3" s="1"/>
      <c r="U3" s="5"/>
      <c r="V3" s="23" t="s">
        <v>20</v>
      </c>
      <c r="W3" s="1">
        <v>1</v>
      </c>
      <c r="X3" s="21">
        <v>3</v>
      </c>
      <c r="Y3" s="3">
        <v>3</v>
      </c>
      <c r="AA3" s="5"/>
      <c r="AB3" s="5"/>
    </row>
    <row r="4" spans="1:44">
      <c r="A4" s="5"/>
      <c r="B4" s="22" t="s">
        <v>24</v>
      </c>
      <c r="C4" s="24">
        <v>0</v>
      </c>
      <c r="E4" s="7"/>
      <c r="F4" s="21"/>
      <c r="T4" s="1"/>
      <c r="U4" s="5"/>
      <c r="V4" s="19" t="s">
        <v>26</v>
      </c>
      <c r="W4" s="25">
        <v>1</v>
      </c>
      <c r="X4" s="25">
        <v>7</v>
      </c>
      <c r="Y4" s="20">
        <v>3</v>
      </c>
    </row>
    <row r="5" spans="1:44">
      <c r="A5" s="5"/>
      <c r="B5" s="26" t="s">
        <v>29</v>
      </c>
      <c r="C5" s="7"/>
      <c r="D5" s="7"/>
      <c r="E5" s="7"/>
      <c r="F5" s="6"/>
      <c r="G5" s="7"/>
      <c r="H5" s="7"/>
      <c r="I5" s="27" t="s">
        <v>31</v>
      </c>
      <c r="J5" s="7"/>
      <c r="K5" s="7"/>
      <c r="L5" s="28" t="s">
        <v>33</v>
      </c>
      <c r="M5" s="68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N5" s="28" t="s">
        <v>36</v>
      </c>
    </row>
    <row r="6" spans="1:44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70" t="s">
        <v>48</v>
      </c>
      <c r="P6" s="70" t="s">
        <v>49</v>
      </c>
      <c r="Q6" s="72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</row>
    <row r="7" spans="1:44">
      <c r="A7" s="5"/>
      <c r="B7" s="154">
        <v>1</v>
      </c>
      <c r="C7" s="155">
        <v>2</v>
      </c>
      <c r="D7" s="155">
        <v>-1</v>
      </c>
      <c r="E7" s="38">
        <v>200000</v>
      </c>
      <c r="F7" s="15">
        <v>1000</v>
      </c>
      <c r="G7" s="37">
        <f>RADIANS(-179)</f>
        <v>-3.12413936106985</v>
      </c>
      <c r="H7" s="37">
        <f>RADIANS(179)</f>
        <v>3.12413936106985</v>
      </c>
      <c r="I7" s="37">
        <f>-PI()*D7</f>
        <v>3.14159265358979</v>
      </c>
      <c r="J7" s="15">
        <v>0</v>
      </c>
      <c r="K7" s="37" t="b">
        <v>1</v>
      </c>
      <c r="L7" s="37"/>
      <c r="M7" s="37"/>
      <c r="N7" s="37"/>
      <c r="O7" s="37"/>
      <c r="P7" s="37"/>
      <c r="Q7" s="37"/>
      <c r="R7" s="85"/>
      <c r="S7" s="85"/>
      <c r="T7" s="14"/>
      <c r="U7" s="5"/>
      <c r="V7" s="8">
        <v>1</v>
      </c>
      <c r="W7" s="15">
        <v>1</v>
      </c>
      <c r="X7" s="37">
        <v>1</v>
      </c>
      <c r="Y7" s="37">
        <v>1</v>
      </c>
      <c r="Z7" s="37">
        <v>1</v>
      </c>
      <c r="AA7" s="155">
        <v>0</v>
      </c>
      <c r="AB7" s="155">
        <v>0</v>
      </c>
      <c r="AC7" s="184">
        <v>0.001</v>
      </c>
      <c r="AD7" s="36"/>
      <c r="AE7" s="37"/>
      <c r="AF7" s="67"/>
      <c r="AG7" s="67"/>
      <c r="AH7" s="185"/>
      <c r="AI7" s="36"/>
      <c r="AJ7" s="37"/>
      <c r="AK7" s="67"/>
      <c r="AL7" s="67"/>
      <c r="AM7" s="185"/>
      <c r="AN7" s="36"/>
      <c r="AO7" s="37"/>
      <c r="AP7" s="67"/>
      <c r="AQ7" s="67"/>
      <c r="AR7" s="185"/>
    </row>
    <row r="8" spans="1:44">
      <c r="A8" s="5"/>
      <c r="B8" s="165">
        <v>1</v>
      </c>
      <c r="C8" s="166">
        <v>4</v>
      </c>
      <c r="D8" s="166">
        <v>1</v>
      </c>
      <c r="E8" s="46">
        <v>200000</v>
      </c>
      <c r="F8" s="7">
        <v>1000</v>
      </c>
      <c r="G8" s="5">
        <f t="shared" ref="G8:G22" si="0">RADIANS(-179)</f>
        <v>-3.12413936106985</v>
      </c>
      <c r="H8" s="5">
        <f t="shared" ref="H8:H22" si="1">RADIANS(179)</f>
        <v>3.12413936106985</v>
      </c>
      <c r="I8" s="5">
        <f t="shared" ref="I8:I22" si="2">-PI()*D8</f>
        <v>-3.14159265358979</v>
      </c>
      <c r="J8" s="7">
        <v>60</v>
      </c>
      <c r="K8" s="5" t="b">
        <v>1</v>
      </c>
      <c r="L8" s="5"/>
      <c r="M8" s="5"/>
      <c r="N8" s="5"/>
      <c r="O8" s="5"/>
      <c r="P8" s="5"/>
      <c r="Q8" s="5"/>
      <c r="U8" s="5"/>
      <c r="V8" s="23">
        <v>2</v>
      </c>
      <c r="W8" s="7">
        <v>1</v>
      </c>
      <c r="X8" s="5">
        <v>1</v>
      </c>
      <c r="Y8" s="5">
        <v>1</v>
      </c>
      <c r="Z8" s="5">
        <v>1</v>
      </c>
      <c r="AA8" s="186">
        <v>1</v>
      </c>
      <c r="AB8" s="186">
        <v>0</v>
      </c>
      <c r="AC8" s="187">
        <v>0.001</v>
      </c>
      <c r="AD8" s="45"/>
      <c r="AE8" s="5"/>
      <c r="AF8" s="61"/>
      <c r="AG8" s="61"/>
      <c r="AH8" s="188"/>
      <c r="AI8" s="45"/>
      <c r="AJ8" s="5"/>
      <c r="AK8" s="61"/>
      <c r="AL8" s="61"/>
      <c r="AM8" s="188"/>
      <c r="AN8" s="45"/>
      <c r="AO8" s="5"/>
      <c r="AP8" s="61"/>
      <c r="AQ8" s="61"/>
      <c r="AR8" s="188"/>
    </row>
    <row r="9" spans="1:44">
      <c r="A9" s="5"/>
      <c r="B9" s="165">
        <v>2</v>
      </c>
      <c r="C9" s="166">
        <v>3</v>
      </c>
      <c r="D9" s="166">
        <v>1</v>
      </c>
      <c r="E9" s="46">
        <v>200000</v>
      </c>
      <c r="F9" s="7">
        <v>1000</v>
      </c>
      <c r="G9" s="5">
        <f t="shared" si="0"/>
        <v>-3.12413936106985</v>
      </c>
      <c r="H9" s="5">
        <f t="shared" si="1"/>
        <v>3.12413936106985</v>
      </c>
      <c r="I9" s="5">
        <f t="shared" si="2"/>
        <v>-3.14159265358979</v>
      </c>
      <c r="J9" s="7">
        <v>0</v>
      </c>
      <c r="K9" s="5" t="b">
        <v>1</v>
      </c>
      <c r="L9" s="5"/>
      <c r="M9" s="5"/>
      <c r="N9" s="5"/>
      <c r="O9" s="5"/>
      <c r="P9" s="5"/>
      <c r="Q9" s="5"/>
      <c r="U9" s="5"/>
      <c r="V9" s="23">
        <v>3</v>
      </c>
      <c r="W9" s="7">
        <v>1</v>
      </c>
      <c r="X9" s="5">
        <v>1</v>
      </c>
      <c r="Y9" s="5">
        <v>1</v>
      </c>
      <c r="Z9" s="5">
        <v>1</v>
      </c>
      <c r="AA9" s="186">
        <v>2</v>
      </c>
      <c r="AB9" s="186">
        <v>0</v>
      </c>
      <c r="AC9" s="187">
        <v>0.001</v>
      </c>
      <c r="AD9" s="45"/>
      <c r="AE9" s="5"/>
      <c r="AF9" s="61"/>
      <c r="AG9" s="61"/>
      <c r="AH9" s="188"/>
      <c r="AI9" s="45"/>
      <c r="AJ9" s="5"/>
      <c r="AK9" s="61"/>
      <c r="AL9" s="61"/>
      <c r="AM9" s="188"/>
      <c r="AN9" s="45"/>
      <c r="AO9" s="5"/>
      <c r="AP9" s="61"/>
      <c r="AQ9" s="61"/>
      <c r="AR9" s="188"/>
    </row>
    <row r="10" spans="1:44">
      <c r="A10" s="5"/>
      <c r="B10" s="165">
        <v>2</v>
      </c>
      <c r="C10" s="166">
        <v>4</v>
      </c>
      <c r="D10" s="166">
        <v>0</v>
      </c>
      <c r="E10" s="46">
        <v>200000</v>
      </c>
      <c r="F10" s="7">
        <v>1000</v>
      </c>
      <c r="G10" s="5">
        <f t="shared" si="0"/>
        <v>-3.12413936106985</v>
      </c>
      <c r="H10" s="5">
        <f t="shared" si="1"/>
        <v>3.12413936106985</v>
      </c>
      <c r="I10" s="5">
        <f t="shared" si="2"/>
        <v>0</v>
      </c>
      <c r="J10" s="7">
        <v>60</v>
      </c>
      <c r="K10" s="5" t="b">
        <v>0</v>
      </c>
      <c r="L10" s="5"/>
      <c r="M10" s="5"/>
      <c r="N10" s="5"/>
      <c r="O10" s="5"/>
      <c r="P10" s="5"/>
      <c r="Q10" s="5"/>
      <c r="U10" s="5"/>
      <c r="V10" s="23">
        <v>4</v>
      </c>
      <c r="W10" s="7">
        <v>1</v>
      </c>
      <c r="X10" s="5">
        <v>1</v>
      </c>
      <c r="Y10" s="5">
        <v>1</v>
      </c>
      <c r="Z10" s="5">
        <v>1</v>
      </c>
      <c r="AA10" s="186">
        <v>0.5</v>
      </c>
      <c r="AB10" s="186">
        <v>1</v>
      </c>
      <c r="AC10" s="187">
        <v>0.001</v>
      </c>
      <c r="AD10" s="45"/>
      <c r="AE10" s="5"/>
      <c r="AF10" s="61"/>
      <c r="AG10" s="61"/>
      <c r="AH10" s="188"/>
      <c r="AI10" s="45"/>
      <c r="AJ10" s="5"/>
      <c r="AK10" s="61"/>
      <c r="AL10" s="61"/>
      <c r="AM10" s="188"/>
      <c r="AN10" s="45"/>
      <c r="AO10" s="5"/>
      <c r="AP10" s="61"/>
      <c r="AQ10" s="61"/>
      <c r="AR10" s="188"/>
    </row>
    <row r="11" spans="1:44">
      <c r="A11" s="5"/>
      <c r="B11" s="165">
        <v>2</v>
      </c>
      <c r="C11" s="166">
        <v>5</v>
      </c>
      <c r="D11" s="166">
        <v>-1</v>
      </c>
      <c r="E11" s="46">
        <v>200000</v>
      </c>
      <c r="F11" s="7">
        <v>1000</v>
      </c>
      <c r="G11" s="5">
        <f t="shared" si="0"/>
        <v>-3.12413936106985</v>
      </c>
      <c r="H11" s="5">
        <f t="shared" si="1"/>
        <v>3.12413936106985</v>
      </c>
      <c r="I11" s="5">
        <f t="shared" si="2"/>
        <v>3.14159265358979</v>
      </c>
      <c r="J11" s="7">
        <v>60</v>
      </c>
      <c r="K11" s="5" t="b">
        <v>1</v>
      </c>
      <c r="L11" s="5"/>
      <c r="M11" s="5"/>
      <c r="N11" s="5"/>
      <c r="O11" s="5"/>
      <c r="P11" s="5"/>
      <c r="Q11" s="5"/>
      <c r="U11" s="5"/>
      <c r="V11" s="23">
        <v>5</v>
      </c>
      <c r="W11" s="7">
        <v>1</v>
      </c>
      <c r="X11" s="5">
        <v>1</v>
      </c>
      <c r="Y11" s="5">
        <v>1</v>
      </c>
      <c r="Z11" s="5">
        <v>1</v>
      </c>
      <c r="AA11" s="186">
        <v>1.5</v>
      </c>
      <c r="AB11" s="186">
        <v>1</v>
      </c>
      <c r="AC11" s="187">
        <v>0.001</v>
      </c>
      <c r="AD11" s="45"/>
      <c r="AE11" s="5"/>
      <c r="AF11" s="61"/>
      <c r="AG11" s="61"/>
      <c r="AH11" s="188"/>
      <c r="AI11" s="45"/>
      <c r="AJ11" s="5"/>
      <c r="AK11" s="61"/>
      <c r="AL11" s="61"/>
      <c r="AM11" s="188"/>
      <c r="AN11" s="45"/>
      <c r="AO11" s="5"/>
      <c r="AP11" s="61"/>
      <c r="AQ11" s="61"/>
      <c r="AR11" s="188"/>
    </row>
    <row r="12" spans="1:44">
      <c r="A12" s="5"/>
      <c r="B12" s="165">
        <v>3</v>
      </c>
      <c r="C12" s="166">
        <v>5</v>
      </c>
      <c r="D12" s="166">
        <v>0</v>
      </c>
      <c r="E12" s="46">
        <v>200000</v>
      </c>
      <c r="F12" s="7">
        <v>1000</v>
      </c>
      <c r="G12" s="5">
        <f t="shared" si="0"/>
        <v>-3.12413936106985</v>
      </c>
      <c r="H12" s="5">
        <f t="shared" si="1"/>
        <v>3.12413936106985</v>
      </c>
      <c r="I12" s="5">
        <f t="shared" si="2"/>
        <v>0</v>
      </c>
      <c r="J12" s="7">
        <v>60</v>
      </c>
      <c r="K12" s="5" t="b">
        <v>0</v>
      </c>
      <c r="L12" s="5"/>
      <c r="M12" s="5"/>
      <c r="N12" s="5"/>
      <c r="O12" s="5"/>
      <c r="P12" s="5"/>
      <c r="Q12" s="5"/>
      <c r="U12" s="5"/>
      <c r="V12" s="23">
        <v>6</v>
      </c>
      <c r="W12" s="7">
        <v>1</v>
      </c>
      <c r="X12" s="5">
        <v>1</v>
      </c>
      <c r="Y12" s="5">
        <v>1</v>
      </c>
      <c r="Z12" s="5">
        <v>1</v>
      </c>
      <c r="AA12" s="186">
        <v>2.5</v>
      </c>
      <c r="AB12" s="186">
        <v>1</v>
      </c>
      <c r="AC12" s="187">
        <v>0.001</v>
      </c>
      <c r="AD12" s="45"/>
      <c r="AE12" s="5"/>
      <c r="AF12" s="61"/>
      <c r="AG12" s="61"/>
      <c r="AH12" s="188"/>
      <c r="AI12" s="45"/>
      <c r="AJ12" s="5"/>
      <c r="AK12" s="61"/>
      <c r="AL12" s="61"/>
      <c r="AM12" s="188"/>
      <c r="AN12" s="45"/>
      <c r="AO12" s="5"/>
      <c r="AP12" s="61"/>
      <c r="AQ12" s="61"/>
      <c r="AR12" s="188"/>
    </row>
    <row r="13" spans="1:44">
      <c r="A13" s="5"/>
      <c r="B13" s="165">
        <v>3</v>
      </c>
      <c r="C13" s="166">
        <v>6</v>
      </c>
      <c r="D13" s="166">
        <v>1</v>
      </c>
      <c r="E13" s="46">
        <v>200000</v>
      </c>
      <c r="F13" s="7">
        <v>1000</v>
      </c>
      <c r="G13" s="5">
        <f t="shared" si="0"/>
        <v>-3.12413936106985</v>
      </c>
      <c r="H13" s="5">
        <f t="shared" si="1"/>
        <v>3.12413936106985</v>
      </c>
      <c r="I13" s="5">
        <f t="shared" si="2"/>
        <v>-3.14159265358979</v>
      </c>
      <c r="J13" s="7">
        <v>60</v>
      </c>
      <c r="K13" s="5" t="b">
        <v>1</v>
      </c>
      <c r="L13" s="5"/>
      <c r="M13" s="5"/>
      <c r="N13" s="5"/>
      <c r="O13" s="5"/>
      <c r="P13" s="5"/>
      <c r="Q13" s="5"/>
      <c r="U13" s="5"/>
      <c r="V13" s="23">
        <v>7</v>
      </c>
      <c r="W13" s="7">
        <v>1</v>
      </c>
      <c r="X13" s="5">
        <v>1</v>
      </c>
      <c r="Y13" s="5">
        <v>1</v>
      </c>
      <c r="Z13" s="5">
        <v>1</v>
      </c>
      <c r="AA13" s="186">
        <v>0</v>
      </c>
      <c r="AB13" s="186">
        <v>2</v>
      </c>
      <c r="AC13" s="187">
        <v>0.001</v>
      </c>
      <c r="AD13" s="45"/>
      <c r="AE13" s="5"/>
      <c r="AF13" s="61"/>
      <c r="AG13" s="61"/>
      <c r="AH13" s="188"/>
      <c r="AI13" s="45"/>
      <c r="AJ13" s="5"/>
      <c r="AK13" s="61"/>
      <c r="AL13" s="61"/>
      <c r="AM13" s="188"/>
      <c r="AN13" s="45"/>
      <c r="AO13" s="5"/>
      <c r="AP13" s="61"/>
      <c r="AQ13" s="61"/>
      <c r="AR13" s="188"/>
    </row>
    <row r="14" spans="1:44">
      <c r="A14" s="5"/>
      <c r="B14" s="165">
        <v>4</v>
      </c>
      <c r="C14" s="166">
        <v>5</v>
      </c>
      <c r="D14" s="166">
        <v>1</v>
      </c>
      <c r="E14" s="46">
        <v>200000</v>
      </c>
      <c r="F14" s="7">
        <v>1000</v>
      </c>
      <c r="G14" s="5">
        <f t="shared" si="0"/>
        <v>-3.12413936106985</v>
      </c>
      <c r="H14" s="5">
        <f t="shared" si="1"/>
        <v>3.12413936106985</v>
      </c>
      <c r="I14" s="5">
        <f t="shared" si="2"/>
        <v>-3.14159265358979</v>
      </c>
      <c r="J14" s="7">
        <v>0</v>
      </c>
      <c r="K14" s="5" t="b">
        <v>1</v>
      </c>
      <c r="L14" s="5"/>
      <c r="M14" s="5"/>
      <c r="N14" s="5"/>
      <c r="O14" s="5"/>
      <c r="P14" s="5"/>
      <c r="Q14" s="5"/>
      <c r="U14" s="5"/>
      <c r="V14" s="23">
        <v>8</v>
      </c>
      <c r="W14" s="7">
        <v>1</v>
      </c>
      <c r="X14" s="5">
        <v>1</v>
      </c>
      <c r="Y14" s="5">
        <v>1</v>
      </c>
      <c r="Z14" s="5">
        <v>1</v>
      </c>
      <c r="AA14" s="186">
        <v>1</v>
      </c>
      <c r="AB14" s="186">
        <v>2</v>
      </c>
      <c r="AC14" s="187">
        <v>0.001</v>
      </c>
      <c r="AD14" s="45"/>
      <c r="AE14" s="5"/>
      <c r="AF14" s="61"/>
      <c r="AG14" s="61"/>
      <c r="AH14" s="188"/>
      <c r="AI14" s="45"/>
      <c r="AJ14" s="5"/>
      <c r="AK14" s="61"/>
      <c r="AL14" s="61"/>
      <c r="AM14" s="188"/>
      <c r="AN14" s="45"/>
      <c r="AO14" s="5"/>
      <c r="AP14" s="61"/>
      <c r="AQ14" s="61"/>
      <c r="AR14" s="188"/>
    </row>
    <row r="15" spans="1:44">
      <c r="A15" s="5"/>
      <c r="B15" s="165">
        <v>4</v>
      </c>
      <c r="C15" s="166">
        <v>7</v>
      </c>
      <c r="D15" s="166">
        <v>1</v>
      </c>
      <c r="E15" s="46">
        <v>200000</v>
      </c>
      <c r="F15" s="7">
        <v>1000</v>
      </c>
      <c r="G15" s="5">
        <f t="shared" si="0"/>
        <v>-3.12413936106985</v>
      </c>
      <c r="H15" s="5">
        <f t="shared" si="1"/>
        <v>3.12413936106985</v>
      </c>
      <c r="I15" s="5">
        <f t="shared" si="2"/>
        <v>-3.14159265358979</v>
      </c>
      <c r="J15" s="7">
        <v>60</v>
      </c>
      <c r="K15" s="5" t="b">
        <v>1</v>
      </c>
      <c r="L15" s="5"/>
      <c r="M15" s="5"/>
      <c r="N15" s="5"/>
      <c r="O15" s="5"/>
      <c r="P15" s="5"/>
      <c r="Q15" s="5"/>
      <c r="U15" s="5"/>
      <c r="V15" s="19">
        <v>9</v>
      </c>
      <c r="W15" s="56">
        <v>1</v>
      </c>
      <c r="X15" s="57">
        <v>1</v>
      </c>
      <c r="Y15" s="57">
        <v>1</v>
      </c>
      <c r="Z15" s="57">
        <v>1</v>
      </c>
      <c r="AA15" s="183">
        <v>2</v>
      </c>
      <c r="AB15" s="183">
        <v>2</v>
      </c>
      <c r="AC15" s="189">
        <v>0.001</v>
      </c>
      <c r="AD15" s="58"/>
      <c r="AE15" s="57"/>
      <c r="AF15" s="190"/>
      <c r="AG15" s="190"/>
      <c r="AH15" s="191"/>
      <c r="AI15" s="58"/>
      <c r="AJ15" s="57"/>
      <c r="AK15" s="190"/>
      <c r="AL15" s="190"/>
      <c r="AM15" s="191"/>
      <c r="AN15" s="58"/>
      <c r="AO15" s="57"/>
      <c r="AP15" s="190"/>
      <c r="AQ15" s="190"/>
      <c r="AR15" s="191"/>
    </row>
    <row r="16" spans="1:44">
      <c r="A16" s="5"/>
      <c r="B16" s="165">
        <v>4</v>
      </c>
      <c r="C16" s="166">
        <v>8</v>
      </c>
      <c r="D16" s="166">
        <v>0</v>
      </c>
      <c r="E16" s="46">
        <v>200000</v>
      </c>
      <c r="F16" s="7">
        <v>1000</v>
      </c>
      <c r="G16" s="5">
        <f t="shared" si="0"/>
        <v>-3.12413936106985</v>
      </c>
      <c r="H16" s="5">
        <f t="shared" si="1"/>
        <v>3.12413936106985</v>
      </c>
      <c r="I16" s="5">
        <f t="shared" si="2"/>
        <v>0</v>
      </c>
      <c r="J16" s="7">
        <v>60</v>
      </c>
      <c r="K16" s="5" t="b">
        <v>0</v>
      </c>
      <c r="L16" s="5"/>
      <c r="M16" s="5"/>
      <c r="N16" s="5"/>
      <c r="O16" s="5"/>
      <c r="P16" s="5"/>
      <c r="Q16" s="5"/>
      <c r="U16" s="5"/>
      <c r="V16" s="23"/>
      <c r="W16" s="181"/>
      <c r="X16" s="5"/>
      <c r="Y16" s="5"/>
      <c r="AA16" s="5"/>
      <c r="AD16" s="61"/>
      <c r="AE16" s="61"/>
      <c r="AF16" s="61"/>
    </row>
    <row r="17" spans="1:35">
      <c r="A17" s="5"/>
      <c r="B17" s="165">
        <v>5</v>
      </c>
      <c r="C17" s="166">
        <v>6</v>
      </c>
      <c r="D17" s="166">
        <v>-1</v>
      </c>
      <c r="E17" s="46">
        <v>200000</v>
      </c>
      <c r="F17" s="7">
        <v>1000</v>
      </c>
      <c r="G17" s="5">
        <f t="shared" si="0"/>
        <v>-3.12413936106985</v>
      </c>
      <c r="H17" s="5">
        <f t="shared" si="1"/>
        <v>3.12413936106985</v>
      </c>
      <c r="I17" s="5">
        <f t="shared" si="2"/>
        <v>3.14159265358979</v>
      </c>
      <c r="J17" s="7">
        <v>0</v>
      </c>
      <c r="K17" s="5" t="b">
        <v>1</v>
      </c>
      <c r="L17" s="5"/>
      <c r="M17" s="5"/>
      <c r="N17" s="5"/>
      <c r="O17" s="5"/>
      <c r="P17" s="5"/>
      <c r="Q17" s="5"/>
      <c r="U17" s="5"/>
      <c r="V17" s="23"/>
      <c r="W17" s="181"/>
      <c r="X17" s="5"/>
      <c r="Y17" s="5"/>
      <c r="AA17" s="5"/>
      <c r="AD17" s="61"/>
      <c r="AE17" s="61"/>
      <c r="AF17" s="61"/>
    </row>
    <row r="18" spans="1:35">
      <c r="A18" s="5"/>
      <c r="B18" s="165">
        <v>5</v>
      </c>
      <c r="C18" s="166">
        <v>8</v>
      </c>
      <c r="D18" s="166">
        <v>-1</v>
      </c>
      <c r="E18" s="46">
        <v>200000</v>
      </c>
      <c r="F18" s="7">
        <v>1000</v>
      </c>
      <c r="G18" s="5">
        <f t="shared" si="0"/>
        <v>-3.12413936106985</v>
      </c>
      <c r="H18" s="5">
        <f t="shared" si="1"/>
        <v>3.12413936106985</v>
      </c>
      <c r="I18" s="5">
        <f t="shared" si="2"/>
        <v>3.14159265358979</v>
      </c>
      <c r="J18" s="7">
        <v>60</v>
      </c>
      <c r="K18" s="5" t="b">
        <v>1</v>
      </c>
      <c r="L18" s="5"/>
      <c r="M18" s="5"/>
      <c r="N18" s="5"/>
      <c r="O18" s="5"/>
      <c r="P18" s="5"/>
      <c r="Q18" s="5"/>
      <c r="U18" s="5"/>
      <c r="V18" s="45"/>
      <c r="W18" s="5"/>
      <c r="X18" s="5"/>
      <c r="Y18" s="5"/>
      <c r="AA18" s="5"/>
      <c r="AD18" s="61"/>
      <c r="AE18" s="61"/>
      <c r="AF18" s="61"/>
    </row>
    <row r="19" spans="1:35">
      <c r="A19" s="5"/>
      <c r="B19" s="165">
        <v>5</v>
      </c>
      <c r="C19" s="166">
        <v>9</v>
      </c>
      <c r="D19" s="166">
        <v>0</v>
      </c>
      <c r="E19" s="46">
        <v>200000</v>
      </c>
      <c r="F19" s="7">
        <v>1000</v>
      </c>
      <c r="G19" s="5">
        <f t="shared" si="0"/>
        <v>-3.12413936106985</v>
      </c>
      <c r="H19" s="5">
        <f t="shared" si="1"/>
        <v>3.12413936106985</v>
      </c>
      <c r="I19" s="5">
        <f t="shared" si="2"/>
        <v>0</v>
      </c>
      <c r="J19" s="7">
        <v>60</v>
      </c>
      <c r="K19" s="5" t="b">
        <v>0</v>
      </c>
      <c r="L19" s="5"/>
      <c r="M19" s="5"/>
      <c r="N19" s="5"/>
      <c r="O19" s="5"/>
      <c r="P19" s="5"/>
      <c r="Q19" s="5"/>
      <c r="U19" s="5"/>
      <c r="V19" s="45"/>
      <c r="W19" s="5"/>
      <c r="X19" s="5"/>
      <c r="Y19" s="5"/>
      <c r="AA19" s="5"/>
      <c r="AD19" s="61"/>
      <c r="AE19" s="61"/>
      <c r="AF19" s="61"/>
    </row>
    <row r="20" spans="1:35">
      <c r="A20" s="5"/>
      <c r="B20" s="165">
        <v>6</v>
      </c>
      <c r="C20" s="166">
        <v>9</v>
      </c>
      <c r="D20" s="166">
        <v>1</v>
      </c>
      <c r="E20" s="46">
        <v>200000</v>
      </c>
      <c r="F20" s="7">
        <v>1000</v>
      </c>
      <c r="G20" s="5">
        <f t="shared" si="0"/>
        <v>-3.12413936106985</v>
      </c>
      <c r="H20" s="5">
        <f t="shared" si="1"/>
        <v>3.12413936106985</v>
      </c>
      <c r="I20" s="5">
        <f t="shared" si="2"/>
        <v>-3.14159265358979</v>
      </c>
      <c r="J20" s="7">
        <v>60</v>
      </c>
      <c r="K20" s="5" t="b">
        <v>1</v>
      </c>
      <c r="L20" s="5"/>
      <c r="M20" s="5"/>
      <c r="N20" s="5"/>
      <c r="O20" s="5"/>
      <c r="P20" s="5"/>
      <c r="Q20" s="5"/>
      <c r="U20" s="5"/>
      <c r="V20" s="45"/>
      <c r="X20" s="5"/>
      <c r="Y20" s="5"/>
      <c r="AA20" s="5"/>
      <c r="AD20" s="61"/>
      <c r="AE20" s="61"/>
      <c r="AF20" s="61"/>
    </row>
    <row r="21" spans="1:35">
      <c r="A21" s="5"/>
      <c r="B21" s="165">
        <v>7</v>
      </c>
      <c r="C21" s="166">
        <v>8</v>
      </c>
      <c r="D21" s="166">
        <v>-1</v>
      </c>
      <c r="E21" s="46">
        <v>200000</v>
      </c>
      <c r="F21" s="7">
        <v>1000</v>
      </c>
      <c r="G21" s="5">
        <f t="shared" si="0"/>
        <v>-3.12413936106985</v>
      </c>
      <c r="H21" s="5">
        <f t="shared" si="1"/>
        <v>3.12413936106985</v>
      </c>
      <c r="I21" s="5">
        <f t="shared" si="2"/>
        <v>3.14159265358979</v>
      </c>
      <c r="J21" s="7">
        <v>0</v>
      </c>
      <c r="K21" s="5" t="b">
        <v>1</v>
      </c>
      <c r="L21" s="5"/>
      <c r="M21" s="5"/>
      <c r="N21" s="5"/>
      <c r="O21" s="5"/>
      <c r="P21" s="5"/>
      <c r="Q21" s="5"/>
      <c r="U21" s="5"/>
      <c r="V21" s="45"/>
      <c r="X21" s="5"/>
      <c r="Y21" s="5"/>
      <c r="AA21" s="5"/>
      <c r="AD21" s="61"/>
      <c r="AE21" s="61"/>
      <c r="AF21" s="61"/>
      <c r="AG21" s="7"/>
      <c r="AH21" s="7"/>
      <c r="AI21" s="7"/>
    </row>
    <row r="22" spans="1:35">
      <c r="A22" s="5"/>
      <c r="B22" s="182">
        <v>8</v>
      </c>
      <c r="C22" s="183">
        <v>9</v>
      </c>
      <c r="D22" s="183">
        <v>1</v>
      </c>
      <c r="E22" s="62">
        <v>200000</v>
      </c>
      <c r="F22" s="56">
        <v>1000</v>
      </c>
      <c r="G22" s="57">
        <f t="shared" si="0"/>
        <v>-3.12413936106985</v>
      </c>
      <c r="H22" s="57">
        <f t="shared" si="1"/>
        <v>3.12413936106985</v>
      </c>
      <c r="I22" s="57">
        <f t="shared" si="2"/>
        <v>-3.14159265358979</v>
      </c>
      <c r="J22" s="56">
        <v>0</v>
      </c>
      <c r="K22" s="57" t="b">
        <v>1</v>
      </c>
      <c r="L22" s="57"/>
      <c r="M22" s="57"/>
      <c r="N22" s="57"/>
      <c r="O22" s="57"/>
      <c r="P22" s="57"/>
      <c r="Q22" s="57"/>
      <c r="R22" s="107"/>
      <c r="S22" s="107"/>
      <c r="T22" s="20"/>
      <c r="U22" s="5"/>
      <c r="V22" s="45"/>
      <c r="X22" s="5"/>
      <c r="Y22" s="5"/>
      <c r="AA22" s="5"/>
      <c r="AD22" s="61"/>
      <c r="AE22" s="61"/>
      <c r="AF22" s="61"/>
      <c r="AG22" s="192"/>
      <c r="AH22" s="192"/>
      <c r="AI22" s="5"/>
    </row>
    <row r="23" spans="1:35">
      <c r="B23" s="23"/>
      <c r="C23" s="7"/>
      <c r="D23" s="7"/>
      <c r="E23" s="46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49"/>
      <c r="AD23" s="61"/>
      <c r="AE23" s="61"/>
      <c r="AF23" s="61"/>
      <c r="AG23" s="192"/>
      <c r="AH23" s="192"/>
      <c r="AI23" s="5"/>
    </row>
    <row r="24" spans="1:35">
      <c r="B24" s="23"/>
      <c r="C24" s="7"/>
      <c r="D24" s="7"/>
      <c r="E24" s="46"/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49"/>
      <c r="AD24" s="61"/>
      <c r="AE24" s="61"/>
      <c r="AF24" s="61"/>
      <c r="AG24" s="192"/>
      <c r="AH24" s="192"/>
      <c r="AI24" s="5"/>
    </row>
    <row r="25" spans="1:35">
      <c r="B25" s="23"/>
      <c r="C25" s="7"/>
      <c r="D25" s="7"/>
      <c r="E25" s="46"/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49"/>
      <c r="AD25" s="61"/>
      <c r="AE25" s="61"/>
      <c r="AF25" s="61"/>
      <c r="AG25" s="192"/>
      <c r="AH25" s="192"/>
      <c r="AI25" s="5"/>
    </row>
    <row r="26" spans="1:35">
      <c r="B26" s="23"/>
      <c r="C26" s="7"/>
      <c r="D26" s="7"/>
      <c r="E26" s="46"/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49"/>
      <c r="AD26" s="61"/>
      <c r="AE26" s="61"/>
      <c r="AF26" s="61"/>
    </row>
    <row r="27" spans="1:35">
      <c r="B27" s="23"/>
      <c r="C27" s="7"/>
      <c r="D27" s="7"/>
      <c r="E27" s="46"/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49"/>
      <c r="AD27" s="61"/>
      <c r="AE27" s="61"/>
      <c r="AF27" s="61"/>
    </row>
    <row r="28" spans="1:35">
      <c r="B28" s="23"/>
      <c r="C28" s="7"/>
      <c r="D28" s="7"/>
      <c r="E28" s="46"/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49"/>
      <c r="AD28" s="61"/>
      <c r="AE28" s="61"/>
      <c r="AF28" s="61"/>
    </row>
    <row r="29" spans="1:35">
      <c r="B29" s="23"/>
      <c r="C29" s="7"/>
      <c r="D29" s="7"/>
      <c r="E29" s="46"/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9"/>
      <c r="AD29" s="61"/>
      <c r="AE29" s="61"/>
      <c r="AF29" s="61"/>
    </row>
    <row r="30" spans="1:35">
      <c r="B30" s="23"/>
      <c r="C30" s="7"/>
      <c r="D30" s="7"/>
      <c r="E30" s="46"/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49"/>
      <c r="AD30" s="61"/>
      <c r="AE30" s="61"/>
      <c r="AF30" s="61"/>
    </row>
    <row r="31" spans="1:35">
      <c r="B31" s="23"/>
      <c r="C31" s="7"/>
      <c r="D31" s="7"/>
      <c r="E31" s="46"/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9"/>
      <c r="AD31" s="61"/>
      <c r="AE31" s="61"/>
      <c r="AF31" s="61"/>
    </row>
    <row r="32" spans="1:35">
      <c r="B32" s="23"/>
      <c r="C32" s="7"/>
      <c r="D32" s="7"/>
      <c r="E32" s="46"/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9"/>
      <c r="AD32" s="61"/>
      <c r="AE32" s="61"/>
      <c r="AF32" s="61"/>
    </row>
    <row r="33" spans="2:32">
      <c r="B33" s="23"/>
      <c r="C33" s="7"/>
      <c r="D33" s="7"/>
      <c r="E33" s="46"/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9"/>
      <c r="AD33" s="61"/>
      <c r="AE33" s="61"/>
      <c r="AF33" s="61"/>
    </row>
    <row r="34" spans="2:32">
      <c r="B34" s="23"/>
      <c r="C34" s="7"/>
      <c r="D34" s="7"/>
      <c r="E34" s="46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49"/>
      <c r="AD34" s="61"/>
      <c r="AE34" s="61"/>
      <c r="AF34" s="61"/>
    </row>
    <row r="35" spans="2:32">
      <c r="B35" s="23"/>
      <c r="C35" s="7"/>
      <c r="D35" s="7"/>
      <c r="E35" s="46"/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49"/>
      <c r="AD35" s="61"/>
      <c r="AE35" s="61"/>
      <c r="AF35" s="61"/>
    </row>
    <row r="36" spans="2:32">
      <c r="B36" s="23"/>
      <c r="C36" s="7"/>
      <c r="D36" s="7"/>
      <c r="E36" s="46"/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49"/>
      <c r="AD36" s="61"/>
      <c r="AE36" s="61"/>
      <c r="AF36" s="61"/>
    </row>
    <row r="37" spans="2:32">
      <c r="B37" s="23"/>
      <c r="C37" s="7"/>
      <c r="D37" s="7"/>
      <c r="E37" s="46"/>
      <c r="F37" s="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49"/>
      <c r="AD37" s="61"/>
      <c r="AE37" s="61"/>
      <c r="AF37" s="61"/>
    </row>
    <row r="38" spans="2:32">
      <c r="B38" s="23"/>
      <c r="C38" s="7"/>
      <c r="D38" s="7"/>
      <c r="E38" s="46"/>
      <c r="F38" s="7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49"/>
      <c r="AD38" s="61"/>
      <c r="AE38" s="61"/>
      <c r="AF38" s="61"/>
    </row>
    <row r="39" spans="2:32">
      <c r="B39" s="23"/>
      <c r="C39" s="7"/>
      <c r="D39" s="7"/>
      <c r="E39" s="46"/>
      <c r="F39" s="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49"/>
      <c r="AD39" s="61"/>
      <c r="AE39" s="61"/>
      <c r="AF39" s="61"/>
    </row>
    <row r="40" spans="2:32">
      <c r="B40" s="23"/>
      <c r="C40" s="7"/>
      <c r="D40" s="7"/>
      <c r="E40" s="46"/>
      <c r="F40" s="7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49"/>
      <c r="AD40" s="61"/>
      <c r="AE40" s="61"/>
      <c r="AF40" s="61"/>
    </row>
    <row r="41" spans="2:32">
      <c r="B41" s="23"/>
      <c r="C41" s="7"/>
      <c r="D41" s="7"/>
      <c r="E41" s="46"/>
      <c r="F41" s="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49"/>
      <c r="AD41" s="61"/>
      <c r="AE41" s="61"/>
      <c r="AF41" s="61"/>
    </row>
    <row r="42" spans="2:32">
      <c r="B42" s="23"/>
      <c r="C42" s="7"/>
      <c r="D42" s="7"/>
      <c r="E42" s="46"/>
      <c r="F42" s="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49"/>
      <c r="AD42" s="61"/>
      <c r="AE42" s="61"/>
      <c r="AF42" s="61"/>
    </row>
    <row r="43" spans="2:32">
      <c r="B43" s="23"/>
      <c r="C43" s="7"/>
      <c r="D43" s="7"/>
      <c r="E43" s="46"/>
      <c r="F43" s="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49"/>
      <c r="AD43" s="61"/>
      <c r="AE43" s="61"/>
      <c r="AF43" s="61"/>
    </row>
    <row r="44" spans="2:32">
      <c r="B44" s="23"/>
      <c r="C44" s="7"/>
      <c r="D44" s="7"/>
      <c r="E44" s="46"/>
      <c r="F44" s="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49"/>
      <c r="AD44" s="61"/>
      <c r="AE44" s="61"/>
      <c r="AF44" s="61"/>
    </row>
    <row r="45" spans="2:32">
      <c r="B45" s="23"/>
      <c r="C45" s="7"/>
      <c r="D45" s="7"/>
      <c r="E45" s="46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49"/>
      <c r="AD45" s="61"/>
      <c r="AE45" s="61"/>
      <c r="AF45" s="61"/>
    </row>
    <row r="46" spans="2:32">
      <c r="B46" s="23"/>
      <c r="C46" s="7"/>
      <c r="D46" s="7"/>
      <c r="E46" s="46"/>
      <c r="F46" s="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49"/>
      <c r="AD46" s="61"/>
      <c r="AE46" s="61"/>
      <c r="AF46" s="61"/>
    </row>
    <row r="47" spans="2:32">
      <c r="B47" s="23"/>
      <c r="C47" s="7"/>
      <c r="D47" s="7"/>
      <c r="E47" s="46"/>
      <c r="F47" s="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49"/>
      <c r="AD47" s="61"/>
      <c r="AE47" s="61"/>
      <c r="AF47" s="61"/>
    </row>
    <row r="48" spans="2:32">
      <c r="B48" s="23"/>
      <c r="C48" s="7"/>
      <c r="D48" s="7"/>
      <c r="E48" s="46"/>
      <c r="F48" s="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49"/>
      <c r="AD48" s="61"/>
      <c r="AE48" s="61"/>
      <c r="AF48" s="61"/>
    </row>
    <row r="49" spans="2:32">
      <c r="B49" s="23"/>
      <c r="C49" s="7"/>
      <c r="D49" s="7"/>
      <c r="E49" s="46"/>
      <c r="F49" s="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49"/>
      <c r="AD49" s="61"/>
      <c r="AE49" s="61"/>
      <c r="AF49" s="61"/>
    </row>
    <row r="50" spans="2:32">
      <c r="B50" s="23"/>
      <c r="C50" s="7"/>
      <c r="D50" s="7"/>
      <c r="E50" s="46"/>
      <c r="F50" s="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49"/>
      <c r="AD50" s="61"/>
      <c r="AE50" s="61"/>
      <c r="AF50" s="61"/>
    </row>
    <row r="51" spans="2:32">
      <c r="B51" s="23"/>
      <c r="C51" s="7"/>
      <c r="D51" s="7"/>
      <c r="E51" s="46"/>
      <c r="F51" s="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49"/>
      <c r="AD51" s="61"/>
      <c r="AE51" s="61"/>
      <c r="AF51" s="61"/>
    </row>
    <row r="52" spans="2:32">
      <c r="B52" s="23"/>
      <c r="C52" s="7"/>
      <c r="D52" s="7"/>
      <c r="E52" s="46"/>
      <c r="F52" s="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49"/>
      <c r="AD52" s="61"/>
      <c r="AE52" s="61"/>
      <c r="AF52" s="61"/>
    </row>
    <row r="53" spans="2:32">
      <c r="B53" s="23"/>
      <c r="C53" s="7"/>
      <c r="D53" s="7"/>
      <c r="E53" s="46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49"/>
      <c r="AD53" s="61"/>
      <c r="AE53" s="61"/>
      <c r="AF53" s="61"/>
    </row>
    <row r="54" spans="2:32">
      <c r="B54" s="23"/>
      <c r="C54" s="7"/>
      <c r="D54" s="7"/>
      <c r="E54" s="46"/>
      <c r="F54" s="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49"/>
      <c r="AD54" s="61"/>
      <c r="AE54" s="61"/>
      <c r="AF54" s="61"/>
    </row>
    <row r="55" spans="2:32">
      <c r="B55" s="23"/>
      <c r="C55" s="7"/>
      <c r="D55" s="7"/>
      <c r="E55" s="46"/>
      <c r="F55" s="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49"/>
      <c r="AD55" s="61"/>
      <c r="AE55" s="61"/>
      <c r="AF55" s="61"/>
    </row>
    <row r="56" spans="2:32">
      <c r="B56" s="23"/>
      <c r="C56" s="7"/>
      <c r="D56" s="7"/>
      <c r="E56" s="46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49"/>
      <c r="AD56" s="61"/>
      <c r="AE56" s="61"/>
      <c r="AF56" s="61"/>
    </row>
    <row r="57" spans="2:32">
      <c r="B57" s="23"/>
      <c r="C57" s="7"/>
      <c r="D57" s="7"/>
      <c r="E57" s="46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49"/>
      <c r="AD57" s="61"/>
      <c r="AE57" s="61"/>
      <c r="AF57" s="61"/>
    </row>
    <row r="58" spans="2:32">
      <c r="B58" s="23"/>
      <c r="C58" s="7"/>
      <c r="D58" s="7"/>
      <c r="E58" s="46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49"/>
      <c r="AD58" s="61"/>
      <c r="AE58" s="61"/>
      <c r="AF58" s="61"/>
    </row>
    <row r="59" spans="2:32">
      <c r="B59" s="23"/>
      <c r="C59" s="7"/>
      <c r="D59" s="7"/>
      <c r="E59" s="46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49"/>
      <c r="AD59" s="61"/>
      <c r="AE59" s="61"/>
      <c r="AF59" s="61"/>
    </row>
    <row r="60" spans="2:32">
      <c r="B60" s="23"/>
      <c r="C60" s="7"/>
      <c r="D60" s="7"/>
      <c r="E60" s="46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49"/>
      <c r="AD60" s="61"/>
      <c r="AE60" s="61"/>
      <c r="AF60" s="61"/>
    </row>
    <row r="61" spans="2:32">
      <c r="B61" s="23"/>
      <c r="C61" s="7"/>
      <c r="D61" s="7"/>
      <c r="E61" s="46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49"/>
      <c r="AD61" s="61"/>
      <c r="AE61" s="61"/>
      <c r="AF61" s="61"/>
    </row>
    <row r="62" spans="2:32">
      <c r="B62" s="23"/>
      <c r="C62" s="7"/>
      <c r="D62" s="7"/>
      <c r="E62" s="46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49"/>
      <c r="AD62" s="61"/>
      <c r="AE62" s="61"/>
      <c r="AF62" s="61"/>
    </row>
    <row r="63" spans="2:32">
      <c r="B63" s="23"/>
      <c r="C63" s="7"/>
      <c r="D63" s="7"/>
      <c r="E63" s="46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49"/>
      <c r="AD63" s="61"/>
      <c r="AE63" s="61"/>
      <c r="AF63" s="61"/>
    </row>
    <row r="64" spans="2:32">
      <c r="B64" s="23"/>
      <c r="C64" s="7"/>
      <c r="D64" s="7"/>
      <c r="E64" s="46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49"/>
      <c r="AD64" s="61"/>
      <c r="AE64" s="61"/>
      <c r="AF64" s="61"/>
    </row>
    <row r="65" spans="2:32">
      <c r="B65" s="23"/>
      <c r="C65" s="7"/>
      <c r="D65" s="7"/>
      <c r="E65" s="46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49"/>
      <c r="AD65" s="61"/>
      <c r="AE65" s="61"/>
      <c r="AF65" s="61"/>
    </row>
    <row r="66" spans="2:32">
      <c r="B66" s="23"/>
      <c r="C66" s="7"/>
      <c r="D66" s="7"/>
      <c r="E66" s="46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49"/>
      <c r="AD66" s="61"/>
      <c r="AE66" s="61"/>
      <c r="AF66" s="61"/>
    </row>
    <row r="67" spans="2:32">
      <c r="B67" s="23"/>
      <c r="C67" s="7"/>
      <c r="D67" s="7"/>
      <c r="E67" s="46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49"/>
      <c r="AD67" s="61"/>
      <c r="AE67" s="61"/>
      <c r="AF67" s="61"/>
    </row>
    <row r="68" spans="2:32">
      <c r="B68" s="23"/>
      <c r="C68" s="7"/>
      <c r="D68" s="7"/>
      <c r="E68" s="46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49"/>
      <c r="AD68" s="61"/>
      <c r="AE68" s="61"/>
      <c r="AF68" s="61"/>
    </row>
    <row r="69" spans="2:32">
      <c r="B69" s="23"/>
      <c r="C69" s="7"/>
      <c r="D69" s="7"/>
      <c r="E69" s="46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49"/>
      <c r="AD69" s="61"/>
      <c r="AE69" s="61"/>
      <c r="AF69" s="61"/>
    </row>
    <row r="70" spans="2:32">
      <c r="B70" s="23"/>
      <c r="C70" s="7"/>
      <c r="D70" s="7"/>
      <c r="E70" s="46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49"/>
      <c r="AD70" s="61"/>
      <c r="AE70" s="61"/>
      <c r="AF70" s="61"/>
    </row>
    <row r="71" spans="2:32">
      <c r="B71" s="23"/>
      <c r="C71" s="7"/>
      <c r="D71" s="7"/>
      <c r="E71" s="46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49"/>
      <c r="AD71" s="61"/>
      <c r="AE71" s="61"/>
      <c r="AF71" s="61"/>
    </row>
    <row r="72" spans="2:32">
      <c r="B72" s="23"/>
      <c r="C72" s="7"/>
      <c r="D72" s="7"/>
      <c r="E72" s="46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49"/>
      <c r="AD72" s="61"/>
      <c r="AE72" s="61"/>
      <c r="AF72" s="61"/>
    </row>
    <row r="73" spans="2:32">
      <c r="B73" s="23"/>
      <c r="C73" s="7"/>
      <c r="D73" s="7"/>
      <c r="E73" s="46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49"/>
      <c r="AD73" s="61"/>
      <c r="AE73" s="61"/>
      <c r="AF73" s="61"/>
    </row>
    <row r="74" spans="2:32">
      <c r="B74" s="23"/>
      <c r="C74" s="7"/>
      <c r="D74" s="7"/>
      <c r="E74" s="46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49"/>
      <c r="AD74" s="61"/>
      <c r="AE74" s="61"/>
      <c r="AF74" s="61"/>
    </row>
    <row r="75" spans="2:32">
      <c r="B75" s="23"/>
      <c r="C75" s="7"/>
      <c r="D75" s="7"/>
      <c r="E75" s="46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49"/>
      <c r="AD75" s="61"/>
      <c r="AE75" s="61"/>
      <c r="AF75" s="61"/>
    </row>
    <row r="76" spans="2:32">
      <c r="B76" s="23"/>
      <c r="C76" s="7"/>
      <c r="D76" s="7"/>
      <c r="E76" s="46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49"/>
      <c r="AD76" s="61"/>
      <c r="AE76" s="61"/>
      <c r="AF76" s="61"/>
    </row>
    <row r="77" spans="2:32">
      <c r="B77" s="23"/>
      <c r="C77" s="7"/>
      <c r="D77" s="7"/>
      <c r="E77" s="46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49"/>
      <c r="AD77" s="61"/>
      <c r="AE77" s="61"/>
      <c r="AF77" s="61"/>
    </row>
    <row r="78" spans="2:32">
      <c r="B78" s="23"/>
      <c r="C78" s="7"/>
      <c r="D78" s="7"/>
      <c r="E78" s="46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49"/>
      <c r="AD78" s="61"/>
      <c r="AE78" s="61"/>
      <c r="AF78" s="61"/>
    </row>
    <row r="79" spans="2:32">
      <c r="B79" s="23"/>
      <c r="C79" s="7"/>
      <c r="D79" s="7"/>
      <c r="E79" s="46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49"/>
      <c r="AD79" s="61"/>
      <c r="AE79" s="61"/>
      <c r="AF79" s="61"/>
    </row>
    <row r="80" spans="2:32">
      <c r="B80" s="23"/>
      <c r="C80" s="7"/>
      <c r="D80" s="7"/>
      <c r="E80" s="46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49"/>
      <c r="AD80" s="61"/>
      <c r="AE80" s="61"/>
      <c r="AF80" s="61"/>
    </row>
    <row r="81" spans="2:32">
      <c r="B81" s="23"/>
      <c r="C81" s="7"/>
      <c r="D81" s="7"/>
      <c r="E81" s="46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49"/>
      <c r="AD81" s="61"/>
      <c r="AE81" s="61"/>
      <c r="AF81" s="61"/>
    </row>
    <row r="82" spans="2:32">
      <c r="B82" s="23"/>
      <c r="C82" s="7"/>
      <c r="D82" s="7"/>
      <c r="E82" s="46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49"/>
      <c r="AD82" s="61"/>
      <c r="AE82" s="61"/>
      <c r="AF82" s="61"/>
    </row>
    <row r="83" spans="2:32">
      <c r="B83" s="23"/>
      <c r="C83" s="7"/>
      <c r="D83" s="7"/>
      <c r="E83" s="46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49"/>
      <c r="AD83" s="61"/>
      <c r="AE83" s="61"/>
      <c r="AF83" s="61"/>
    </row>
    <row r="84" spans="2:32">
      <c r="B84" s="23"/>
      <c r="C84" s="7"/>
      <c r="D84" s="7"/>
      <c r="E84" s="46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49"/>
      <c r="AD84" s="61"/>
      <c r="AE84" s="61"/>
      <c r="AF84" s="61"/>
    </row>
    <row r="85" spans="2:32">
      <c r="B85" s="23"/>
      <c r="C85" s="7"/>
      <c r="D85" s="7"/>
      <c r="E85" s="46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49"/>
      <c r="AD85" s="61"/>
      <c r="AE85" s="61"/>
      <c r="AF85" s="61"/>
    </row>
    <row r="86" spans="2:32">
      <c r="B86" s="23"/>
      <c r="C86" s="7"/>
      <c r="D86" s="7"/>
      <c r="E86" s="46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49"/>
      <c r="AD86" s="61"/>
      <c r="AE86" s="61"/>
      <c r="AF86" s="61"/>
    </row>
    <row r="87" spans="2:32">
      <c r="B87" s="23"/>
      <c r="C87" s="7"/>
      <c r="D87" s="7"/>
      <c r="E87" s="46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49"/>
      <c r="AD87" s="61"/>
      <c r="AE87" s="61"/>
      <c r="AF87" s="61"/>
    </row>
    <row r="88" spans="2:32">
      <c r="B88" s="23"/>
      <c r="C88" s="7"/>
      <c r="D88" s="7"/>
      <c r="E88" s="46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49"/>
      <c r="AD88" s="61"/>
      <c r="AE88" s="61"/>
      <c r="AF88" s="61"/>
    </row>
    <row r="89" spans="2:32">
      <c r="B89" s="23"/>
      <c r="C89" s="7"/>
      <c r="D89" s="7"/>
      <c r="E89" s="46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49"/>
      <c r="AD89" s="61"/>
      <c r="AE89" s="61"/>
      <c r="AF89" s="61"/>
    </row>
    <row r="90" spans="2:32">
      <c r="B90" s="23"/>
      <c r="C90" s="7"/>
      <c r="D90" s="7"/>
      <c r="E90" s="46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49"/>
      <c r="AD90" s="61"/>
      <c r="AE90" s="61"/>
      <c r="AF90" s="61"/>
    </row>
    <row r="91" spans="2:32">
      <c r="B91" s="23"/>
      <c r="C91" s="7"/>
      <c r="D91" s="7"/>
      <c r="E91" s="46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49"/>
      <c r="AD91" s="61"/>
      <c r="AE91" s="61"/>
      <c r="AF91" s="61"/>
    </row>
    <row r="92" spans="2:32">
      <c r="B92" s="23"/>
      <c r="C92" s="7"/>
      <c r="D92" s="7"/>
      <c r="E92" s="46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49"/>
      <c r="AD92" s="61"/>
      <c r="AE92" s="61"/>
      <c r="AF92" s="61"/>
    </row>
    <row r="93" spans="2:32">
      <c r="B93" s="23"/>
      <c r="C93" s="7"/>
      <c r="D93" s="7"/>
      <c r="E93" s="46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49"/>
      <c r="AD93" s="61"/>
      <c r="AE93" s="61"/>
      <c r="AF93" s="61"/>
    </row>
    <row r="94" spans="2:32">
      <c r="B94" s="23"/>
      <c r="C94" s="7"/>
      <c r="D94" s="7"/>
      <c r="E94" s="46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49"/>
      <c r="AD94" s="61"/>
      <c r="AE94" s="61"/>
      <c r="AF94" s="61"/>
    </row>
    <row r="95" spans="2:32">
      <c r="B95" s="23"/>
      <c r="C95" s="7"/>
      <c r="D95" s="7"/>
      <c r="E95" s="46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49"/>
      <c r="AD95" s="61"/>
      <c r="AE95" s="61"/>
      <c r="AF95" s="61"/>
    </row>
    <row r="96" spans="2:32">
      <c r="B96" s="23"/>
      <c r="C96" s="7"/>
      <c r="D96" s="7"/>
      <c r="E96" s="46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49"/>
      <c r="AD96" s="61"/>
      <c r="AE96" s="61"/>
      <c r="AF96" s="61"/>
    </row>
    <row r="97" spans="2:32">
      <c r="B97" s="23"/>
      <c r="C97" s="7"/>
      <c r="D97" s="7"/>
      <c r="E97" s="46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49"/>
      <c r="AD97" s="61"/>
      <c r="AE97" s="61"/>
      <c r="AF97" s="61"/>
    </row>
    <row r="98" spans="2:32">
      <c r="B98" s="23"/>
      <c r="C98" s="7"/>
      <c r="D98" s="7"/>
      <c r="E98" s="46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49"/>
      <c r="AD98" s="61"/>
      <c r="AE98" s="61"/>
      <c r="AF98" s="61"/>
    </row>
    <row r="99" spans="2:32">
      <c r="B99" s="23"/>
      <c r="C99" s="7"/>
      <c r="D99" s="7"/>
      <c r="E99" s="46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49"/>
      <c r="AD99" s="61"/>
      <c r="AE99" s="61"/>
      <c r="AF99" s="61"/>
    </row>
    <row r="100" spans="2:32">
      <c r="B100" s="23"/>
      <c r="C100" s="7"/>
      <c r="D100" s="7"/>
      <c r="E100" s="46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49"/>
      <c r="AD100" s="61"/>
      <c r="AE100" s="61"/>
      <c r="AF100" s="61"/>
    </row>
    <row r="101" spans="2:32">
      <c r="B101" s="23"/>
      <c r="C101" s="7"/>
      <c r="D101" s="7"/>
      <c r="E101" s="46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49"/>
      <c r="AD101" s="61"/>
      <c r="AE101" s="61"/>
      <c r="AF101" s="61"/>
    </row>
    <row r="102" spans="2:32">
      <c r="B102" s="23"/>
      <c r="C102" s="7"/>
      <c r="D102" s="7"/>
      <c r="E102" s="46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49"/>
      <c r="AD102" s="61"/>
      <c r="AE102" s="61"/>
      <c r="AF102" s="61"/>
    </row>
    <row r="103" spans="2:32">
      <c r="B103" s="23"/>
      <c r="C103" s="7"/>
      <c r="D103" s="7"/>
      <c r="E103" s="46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49"/>
      <c r="AD103" s="61"/>
      <c r="AE103" s="61"/>
      <c r="AF103" s="61"/>
    </row>
    <row r="104" spans="2:32">
      <c r="B104" s="23"/>
      <c r="C104" s="7"/>
      <c r="D104" s="7"/>
      <c r="E104" s="46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49"/>
      <c r="AD104" s="61"/>
      <c r="AE104" s="61"/>
      <c r="AF104" s="61"/>
    </row>
    <row r="105" spans="2:32">
      <c r="B105" s="23"/>
      <c r="C105" s="7"/>
      <c r="D105" s="7"/>
      <c r="E105" s="46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49"/>
      <c r="AD105" s="61"/>
      <c r="AE105" s="61"/>
      <c r="AF105" s="61"/>
    </row>
    <row r="106" spans="2:32">
      <c r="B106" s="23"/>
      <c r="C106" s="7"/>
      <c r="D106" s="7"/>
      <c r="E106" s="46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49"/>
      <c r="AD106" s="61"/>
      <c r="AE106" s="61"/>
      <c r="AF106" s="61"/>
    </row>
    <row r="107" spans="2:32">
      <c r="B107" s="23"/>
      <c r="C107" s="7"/>
      <c r="D107" s="7"/>
      <c r="E107" s="46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49"/>
      <c r="AD107" s="61"/>
      <c r="AE107" s="61"/>
      <c r="AF107" s="61"/>
    </row>
    <row r="108" spans="2:32">
      <c r="B108" s="23"/>
      <c r="C108" s="7"/>
      <c r="D108" s="7"/>
      <c r="E108" s="46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49"/>
      <c r="AD108" s="61"/>
      <c r="AE108" s="61"/>
      <c r="AF108" s="61"/>
    </row>
    <row r="109" spans="2:32">
      <c r="B109" s="23"/>
      <c r="C109" s="7"/>
      <c r="D109" s="7"/>
      <c r="E109" s="46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49"/>
      <c r="AD109" s="61"/>
      <c r="AE109" s="61"/>
      <c r="AF109" s="61"/>
    </row>
    <row r="110" spans="2:32">
      <c r="B110" s="23"/>
      <c r="C110" s="7"/>
      <c r="D110" s="7"/>
      <c r="E110" s="46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49"/>
      <c r="AD110" s="61"/>
      <c r="AE110" s="61"/>
      <c r="AF110" s="61"/>
    </row>
    <row r="111" spans="2:32">
      <c r="B111" s="23"/>
      <c r="C111" s="7"/>
      <c r="D111" s="7"/>
      <c r="E111" s="46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49"/>
      <c r="AD111" s="61"/>
      <c r="AE111" s="61"/>
      <c r="AF111" s="61"/>
    </row>
    <row r="112" spans="2:32">
      <c r="B112" s="23"/>
      <c r="C112" s="7"/>
      <c r="D112" s="7"/>
      <c r="E112" s="46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49"/>
      <c r="AD112" s="61"/>
      <c r="AE112" s="61"/>
      <c r="AF112" s="61"/>
    </row>
    <row r="113" spans="2:32">
      <c r="B113" s="23"/>
      <c r="C113" s="7"/>
      <c r="D113" s="7"/>
      <c r="E113" s="46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49"/>
      <c r="AD113" s="61"/>
      <c r="AE113" s="61"/>
      <c r="AF113" s="61"/>
    </row>
    <row r="114" spans="2:32">
      <c r="B114" s="23"/>
      <c r="C114" s="7"/>
      <c r="D114" s="7"/>
      <c r="E114" s="46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49"/>
      <c r="AD114" s="61"/>
      <c r="AE114" s="61"/>
      <c r="AF114" s="61"/>
    </row>
    <row r="115" spans="2:32">
      <c r="B115" s="23"/>
      <c r="C115" s="7"/>
      <c r="D115" s="7"/>
      <c r="E115" s="46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49"/>
      <c r="AD115" s="61"/>
      <c r="AE115" s="61"/>
      <c r="AF115" s="61"/>
    </row>
    <row r="116" spans="2:32">
      <c r="B116" s="23"/>
      <c r="C116" s="7"/>
      <c r="D116" s="7"/>
      <c r="E116" s="46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49"/>
      <c r="AD116" s="61"/>
      <c r="AE116" s="61"/>
      <c r="AF116" s="61"/>
    </row>
    <row r="117" spans="2:32">
      <c r="B117" s="23"/>
      <c r="C117" s="7"/>
      <c r="D117" s="7"/>
      <c r="E117" s="46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49"/>
      <c r="AD117" s="61"/>
      <c r="AE117" s="61"/>
      <c r="AF117" s="61"/>
    </row>
    <row r="118" spans="2:32">
      <c r="B118" s="23"/>
      <c r="C118" s="7"/>
      <c r="D118" s="7"/>
      <c r="E118" s="46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49"/>
      <c r="AD118" s="61"/>
      <c r="AE118" s="61"/>
      <c r="AF118" s="61"/>
    </row>
    <row r="119" spans="2:32">
      <c r="B119" s="23"/>
      <c r="C119" s="7"/>
      <c r="D119" s="7"/>
      <c r="E119" s="46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49"/>
      <c r="AD119" s="61"/>
      <c r="AE119" s="61"/>
      <c r="AF119" s="61"/>
    </row>
    <row r="120" spans="2:32">
      <c r="B120" s="23"/>
      <c r="C120" s="7"/>
      <c r="D120" s="7"/>
      <c r="E120" s="46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49"/>
      <c r="AD120" s="61"/>
      <c r="AE120" s="61"/>
      <c r="AF120" s="61"/>
    </row>
    <row r="121" spans="2:32">
      <c r="B121" s="23"/>
      <c r="C121" s="7"/>
      <c r="D121" s="7"/>
      <c r="E121" s="46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49"/>
      <c r="AD121" s="61"/>
      <c r="AE121" s="61"/>
      <c r="AF121" s="61"/>
    </row>
    <row r="122" spans="2:32">
      <c r="B122" s="23"/>
      <c r="C122" s="7"/>
      <c r="D122" s="7"/>
      <c r="E122" s="46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49"/>
      <c r="AD122" s="61"/>
      <c r="AE122" s="61"/>
      <c r="AF122" s="61"/>
    </row>
    <row r="123" spans="2:32">
      <c r="B123" s="23"/>
      <c r="C123" s="7"/>
      <c r="D123" s="7"/>
      <c r="E123" s="46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49"/>
      <c r="AD123" s="61"/>
      <c r="AE123" s="61"/>
      <c r="AF123" s="61"/>
    </row>
    <row r="124" spans="2:32">
      <c r="B124" s="23"/>
      <c r="C124" s="7"/>
      <c r="D124" s="7"/>
      <c r="E124" s="46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49"/>
      <c r="AD124" s="61"/>
      <c r="AE124" s="61"/>
      <c r="AF124" s="61"/>
    </row>
    <row r="125" spans="2:32">
      <c r="B125" s="23"/>
      <c r="C125" s="7"/>
      <c r="D125" s="7"/>
      <c r="E125" s="46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49"/>
      <c r="AD125" s="61"/>
      <c r="AE125" s="61"/>
      <c r="AF125" s="61"/>
    </row>
    <row r="126" spans="2:32">
      <c r="B126" s="23"/>
      <c r="C126" s="7"/>
      <c r="D126" s="7"/>
      <c r="E126" s="46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49"/>
      <c r="AD126" s="61"/>
      <c r="AE126" s="61"/>
      <c r="AF126" s="61"/>
    </row>
    <row r="127" spans="2:32">
      <c r="B127" s="23"/>
      <c r="C127" s="7"/>
      <c r="D127" s="7"/>
      <c r="E127" s="46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49"/>
      <c r="AD127" s="61"/>
      <c r="AE127" s="61"/>
      <c r="AF127" s="61"/>
    </row>
    <row r="128" spans="2:32">
      <c r="B128" s="23"/>
      <c r="C128" s="7"/>
      <c r="D128" s="7"/>
      <c r="E128" s="46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49"/>
      <c r="AD128" s="61"/>
      <c r="AE128" s="61"/>
      <c r="AF128" s="61"/>
    </row>
    <row r="129" spans="2:32">
      <c r="B129" s="23"/>
      <c r="C129" s="7"/>
      <c r="D129" s="7"/>
      <c r="E129" s="46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49"/>
      <c r="AD129" s="61"/>
      <c r="AE129" s="61"/>
      <c r="AF129" s="61"/>
    </row>
    <row r="130" spans="2:32">
      <c r="B130" s="23"/>
      <c r="C130" s="7"/>
      <c r="D130" s="7"/>
      <c r="E130" s="46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49"/>
      <c r="AD130" s="61"/>
      <c r="AE130" s="61"/>
      <c r="AF130" s="61"/>
    </row>
    <row r="131" spans="2:32">
      <c r="B131" s="23"/>
      <c r="C131" s="7"/>
      <c r="D131" s="7"/>
      <c r="E131" s="46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49"/>
      <c r="AD131" s="61"/>
      <c r="AE131" s="61"/>
      <c r="AF131" s="61"/>
    </row>
    <row r="132" spans="2:32">
      <c r="B132" s="23"/>
      <c r="C132" s="7"/>
      <c r="D132" s="7"/>
      <c r="E132" s="46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49"/>
      <c r="AD132" s="61"/>
      <c r="AE132" s="61"/>
      <c r="AF132" s="61"/>
    </row>
    <row r="133" spans="2:32">
      <c r="B133" s="23"/>
      <c r="C133" s="7"/>
      <c r="D133" s="7"/>
      <c r="E133" s="46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49"/>
      <c r="AD133" s="61"/>
      <c r="AE133" s="61"/>
      <c r="AF133" s="61"/>
    </row>
    <row r="134" spans="2:32">
      <c r="B134" s="23"/>
      <c r="C134" s="7"/>
      <c r="D134" s="7"/>
      <c r="E134" s="46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49"/>
      <c r="AD134" s="61"/>
      <c r="AE134" s="61"/>
      <c r="AF134" s="61"/>
    </row>
    <row r="135" spans="2:32">
      <c r="B135" s="23"/>
      <c r="C135" s="7"/>
      <c r="D135" s="7"/>
      <c r="E135" s="46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49"/>
      <c r="AD135" s="61"/>
      <c r="AE135" s="61"/>
      <c r="AF135" s="61"/>
    </row>
    <row r="136" spans="2:32">
      <c r="B136" s="23"/>
      <c r="C136" s="7"/>
      <c r="D136" s="7"/>
      <c r="E136" s="46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49"/>
      <c r="AD136" s="61"/>
      <c r="AE136" s="61"/>
      <c r="AF136" s="61"/>
    </row>
    <row r="137" spans="2:32">
      <c r="B137" s="23"/>
      <c r="C137" s="7"/>
      <c r="D137" s="7"/>
      <c r="E137" s="46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49"/>
      <c r="AD137" s="61"/>
      <c r="AE137" s="61"/>
      <c r="AF137" s="61"/>
    </row>
    <row r="138" spans="2:32">
      <c r="B138" s="23"/>
      <c r="C138" s="7"/>
      <c r="D138" s="7"/>
      <c r="E138" s="46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49"/>
      <c r="AD138" s="61"/>
      <c r="AE138" s="61"/>
      <c r="AF138" s="61"/>
    </row>
    <row r="139" spans="2:32">
      <c r="B139" s="23"/>
      <c r="C139" s="7"/>
      <c r="D139" s="7"/>
      <c r="E139" s="46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49"/>
      <c r="AD139" s="61"/>
      <c r="AE139" s="61"/>
      <c r="AF139" s="61"/>
    </row>
    <row r="140" spans="2:32">
      <c r="B140" s="23"/>
      <c r="C140" s="7"/>
      <c r="D140" s="7"/>
      <c r="E140" s="46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49"/>
      <c r="AD140" s="61"/>
      <c r="AE140" s="61"/>
      <c r="AF140" s="61"/>
    </row>
    <row r="141" spans="2:32">
      <c r="B141" s="23"/>
      <c r="C141" s="7"/>
      <c r="D141" s="7"/>
      <c r="E141" s="46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49"/>
      <c r="AD141" s="61"/>
      <c r="AE141" s="61"/>
      <c r="AF141" s="61"/>
    </row>
    <row r="142" spans="2:32">
      <c r="B142" s="23"/>
      <c r="C142" s="7"/>
      <c r="D142" s="7"/>
      <c r="E142" s="46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49"/>
      <c r="AD142" s="61"/>
      <c r="AE142" s="61"/>
      <c r="AF142" s="61"/>
    </row>
    <row r="143" spans="2:32">
      <c r="B143" s="23"/>
      <c r="C143" s="7"/>
      <c r="D143" s="7"/>
      <c r="E143" s="46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49"/>
      <c r="AD143" s="61"/>
      <c r="AE143" s="61"/>
      <c r="AF143" s="61"/>
    </row>
    <row r="144" spans="2:32">
      <c r="B144" s="23"/>
      <c r="C144" s="7"/>
      <c r="D144" s="7"/>
      <c r="E144" s="46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49"/>
      <c r="AD144" s="61"/>
      <c r="AE144" s="61"/>
      <c r="AF144" s="61"/>
    </row>
    <row r="145" spans="2:32">
      <c r="B145" s="23"/>
      <c r="C145" s="7"/>
      <c r="D145" s="7"/>
      <c r="E145" s="46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49"/>
      <c r="AD145" s="61"/>
      <c r="AE145" s="61"/>
      <c r="AF145" s="61"/>
    </row>
    <row r="146" spans="2:32">
      <c r="B146" s="23"/>
      <c r="C146" s="7"/>
      <c r="D146" s="7"/>
      <c r="E146" s="46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49"/>
      <c r="AD146" s="61"/>
      <c r="AE146" s="61"/>
      <c r="AF146" s="61"/>
    </row>
    <row r="147" spans="2:32">
      <c r="B147" s="23"/>
      <c r="C147" s="7"/>
      <c r="D147" s="7"/>
      <c r="E147" s="46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49"/>
      <c r="AD147" s="61"/>
      <c r="AE147" s="61"/>
      <c r="AF147" s="61"/>
    </row>
    <row r="148" spans="2:32">
      <c r="B148" s="23"/>
      <c r="C148" s="7"/>
      <c r="D148" s="7"/>
      <c r="E148" s="46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49"/>
      <c r="AD148" s="61"/>
      <c r="AE148" s="61"/>
      <c r="AF148" s="61"/>
    </row>
    <row r="149" spans="2:32">
      <c r="B149" s="23"/>
      <c r="C149" s="7"/>
      <c r="D149" s="7"/>
      <c r="E149" s="46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49"/>
      <c r="AD149" s="61"/>
      <c r="AE149" s="61"/>
      <c r="AF149" s="61"/>
    </row>
    <row r="150" spans="2:32">
      <c r="B150" s="23"/>
      <c r="C150" s="7"/>
      <c r="D150" s="7"/>
      <c r="E150" s="46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49"/>
      <c r="AD150" s="61"/>
      <c r="AE150" s="61"/>
      <c r="AF150" s="61"/>
    </row>
    <row r="151" spans="2:32">
      <c r="B151" s="23"/>
      <c r="C151" s="7"/>
      <c r="D151" s="7"/>
      <c r="E151" s="46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49"/>
      <c r="AD151" s="61"/>
      <c r="AE151" s="61"/>
      <c r="AF151" s="61"/>
    </row>
    <row r="152" spans="2:32">
      <c r="B152" s="23"/>
      <c r="C152" s="7"/>
      <c r="D152" s="7"/>
      <c r="E152" s="46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49"/>
      <c r="AD152" s="61"/>
      <c r="AE152" s="61"/>
      <c r="AF152" s="61"/>
    </row>
    <row r="153" spans="2:32">
      <c r="B153" s="23"/>
      <c r="C153" s="7"/>
      <c r="D153" s="7"/>
      <c r="E153" s="46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49"/>
      <c r="AD153" s="61"/>
      <c r="AE153" s="61"/>
      <c r="AF153" s="61"/>
    </row>
    <row r="154" spans="2:32">
      <c r="B154" s="23"/>
      <c r="C154" s="7"/>
      <c r="D154" s="7"/>
      <c r="E154" s="46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49"/>
      <c r="AD154" s="61"/>
      <c r="AE154" s="61"/>
      <c r="AF154" s="61"/>
    </row>
    <row r="155" spans="2:32">
      <c r="B155" s="23"/>
      <c r="C155" s="7"/>
      <c r="D155" s="7"/>
      <c r="E155" s="46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49"/>
      <c r="AD155" s="61"/>
      <c r="AE155" s="61"/>
      <c r="AF155" s="61"/>
    </row>
    <row r="156" spans="2:32">
      <c r="B156" s="23"/>
      <c r="C156" s="7"/>
      <c r="D156" s="7"/>
      <c r="E156" s="46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49"/>
      <c r="AD156" s="61"/>
      <c r="AE156" s="61"/>
      <c r="AF156" s="61"/>
    </row>
    <row r="157" spans="2:32">
      <c r="B157" s="23"/>
      <c r="C157" s="7"/>
      <c r="D157" s="7"/>
      <c r="E157" s="46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49"/>
      <c r="AD157" s="61"/>
      <c r="AE157" s="61"/>
      <c r="AF157" s="61"/>
    </row>
    <row r="158" spans="2:32">
      <c r="B158" s="23"/>
      <c r="C158" s="7"/>
      <c r="D158" s="7"/>
      <c r="E158" s="46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49"/>
      <c r="AD158" s="61"/>
      <c r="AE158" s="61"/>
      <c r="AF158" s="61"/>
    </row>
    <row r="159" spans="2:32">
      <c r="B159" s="23"/>
      <c r="C159" s="7"/>
      <c r="D159" s="7"/>
      <c r="E159" s="46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49"/>
      <c r="AD159" s="61"/>
      <c r="AE159" s="61"/>
      <c r="AF159" s="61"/>
    </row>
    <row r="160" spans="2:32">
      <c r="B160" s="23"/>
      <c r="C160" s="7"/>
      <c r="D160" s="7"/>
      <c r="E160" s="46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49"/>
      <c r="AD160" s="61"/>
      <c r="AE160" s="61"/>
      <c r="AF160" s="61"/>
    </row>
    <row r="161" spans="2:32">
      <c r="B161" s="23"/>
      <c r="C161" s="7"/>
      <c r="D161" s="7"/>
      <c r="E161" s="46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49"/>
      <c r="AD161" s="61"/>
      <c r="AE161" s="61"/>
      <c r="AF161" s="61"/>
    </row>
    <row r="162" spans="2:32">
      <c r="B162" s="23"/>
      <c r="C162" s="7"/>
      <c r="D162" s="7"/>
      <c r="E162" s="46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49"/>
      <c r="AD162" s="61"/>
      <c r="AE162" s="61"/>
      <c r="AF162" s="61"/>
    </row>
    <row r="163" spans="2:32">
      <c r="B163" s="23"/>
      <c r="C163" s="7"/>
      <c r="D163" s="7"/>
      <c r="E163" s="46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49"/>
      <c r="AD163" s="61"/>
      <c r="AE163" s="61"/>
      <c r="AF163" s="61"/>
    </row>
    <row r="164" spans="2:32">
      <c r="B164" s="23"/>
      <c r="C164" s="7"/>
      <c r="D164" s="7"/>
      <c r="E164" s="46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49"/>
      <c r="AD164" s="61"/>
      <c r="AE164" s="61"/>
      <c r="AF164" s="61"/>
    </row>
    <row r="165" spans="2:32">
      <c r="B165" s="23"/>
      <c r="C165" s="7"/>
      <c r="D165" s="7"/>
      <c r="E165" s="46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49"/>
      <c r="AD165" s="61"/>
      <c r="AE165" s="61"/>
      <c r="AF165" s="61"/>
    </row>
    <row r="166" spans="2:32">
      <c r="B166" s="23"/>
      <c r="C166" s="7"/>
      <c r="D166" s="7"/>
      <c r="E166" s="46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49"/>
      <c r="AD166" s="61"/>
      <c r="AE166" s="61"/>
      <c r="AF166" s="61"/>
    </row>
    <row r="167" spans="2:32">
      <c r="B167" s="23"/>
      <c r="C167" s="7"/>
      <c r="D167" s="7"/>
      <c r="E167" s="46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49"/>
      <c r="AD167" s="61"/>
      <c r="AE167" s="61"/>
      <c r="AF167" s="61"/>
    </row>
    <row r="168" spans="2:32">
      <c r="B168" s="23"/>
      <c r="C168" s="7"/>
      <c r="D168" s="7"/>
      <c r="E168" s="46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49"/>
      <c r="AD168" s="61"/>
      <c r="AE168" s="61"/>
      <c r="AF168" s="61"/>
    </row>
    <row r="169" spans="2:32">
      <c r="B169" s="23"/>
      <c r="C169" s="7"/>
      <c r="D169" s="7"/>
      <c r="E169" s="46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49"/>
      <c r="AD169" s="61"/>
      <c r="AE169" s="61"/>
      <c r="AF169" s="61"/>
    </row>
    <row r="170" spans="2:32">
      <c r="B170" s="23"/>
      <c r="C170" s="7"/>
      <c r="D170" s="7"/>
      <c r="E170" s="46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49"/>
      <c r="AD170" s="61"/>
      <c r="AE170" s="61"/>
      <c r="AF170" s="61"/>
    </row>
  </sheetData>
  <conditionalFormatting sqref="C3">
    <cfRule type="cellIs" dxfId="0" priority="49" operator="lessThan">
      <formula>0</formula>
    </cfRule>
  </conditionalFormatting>
  <conditionalFormatting sqref="C4">
    <cfRule type="cellIs" dxfId="0" priority="48" operator="lessThan">
      <formula>0</formula>
    </cfRule>
  </conditionalFormatting>
  <conditionalFormatting sqref="D6">
    <cfRule type="cellIs" dxfId="2" priority="12" operator="equal">
      <formula>0</formula>
    </cfRule>
    <cfRule type="cellIs" dxfId="3" priority="11" operator="equal">
      <formula>1</formula>
    </cfRule>
    <cfRule type="cellIs" dxfId="4" priority="10" operator="equal">
      <formula>-1</formula>
    </cfRule>
    <cfRule type="cellIs" dxfId="5" priority="9" operator="equal">
      <formula>2</formula>
    </cfRule>
  </conditionalFormatting>
  <conditionalFormatting sqref="M6">
    <cfRule type="cellIs" dxfId="0" priority="7" operator="lessThan">
      <formula>0</formula>
    </cfRule>
  </conditionalFormatting>
  <conditionalFormatting sqref="P6">
    <cfRule type="cellIs" dxfId="0" priority="6" operator="lessThan">
      <formula>0</formula>
    </cfRule>
  </conditionalFormatting>
  <conditionalFormatting sqref="S6">
    <cfRule type="cellIs" dxfId="0" priority="5" operator="lessThan">
      <formula>0</formula>
    </cfRule>
  </conditionalFormatting>
  <conditionalFormatting sqref="N8">
    <cfRule type="cellIs" dxfId="1" priority="52" operator="equal">
      <formula>TRUE</formula>
    </cfRule>
  </conditionalFormatting>
  <conditionalFormatting sqref="E11">
    <cfRule type="cellIs" dxfId="0" priority="39" operator="lessThan">
      <formula>0</formula>
    </cfRule>
  </conditionalFormatting>
  <conditionalFormatting sqref="N11">
    <cfRule type="cellIs" dxfId="1" priority="51" operator="equal">
      <formula>TRUE</formula>
    </cfRule>
  </conditionalFormatting>
  <conditionalFormatting sqref="E15">
    <cfRule type="cellIs" dxfId="0" priority="33" operator="lessThan">
      <formula>0</formula>
    </cfRule>
  </conditionalFormatting>
  <conditionalFormatting sqref="N19">
    <cfRule type="cellIs" dxfId="1" priority="53" operator="equal">
      <formula>TRUE</formula>
    </cfRule>
  </conditionalFormatting>
  <conditionalFormatting sqref="D7:D22">
    <cfRule type="cellIs" dxfId="2" priority="4" operator="equal">
      <formula>0</formula>
    </cfRule>
    <cfRule type="cellIs" dxfId="3" priority="3" operator="equal">
      <formula>1</formula>
    </cfRule>
    <cfRule type="cellIs" dxfId="4" priority="2" operator="equal">
      <formula>-1</formula>
    </cfRule>
    <cfRule type="cellIs" dxfId="5" priority="1" operator="equal">
      <formula>2</formula>
    </cfRule>
  </conditionalFormatting>
  <conditionalFormatting sqref="D23:D170">
    <cfRule type="cellIs" dxfId="5" priority="59" operator="equal">
      <formula>2</formula>
    </cfRule>
    <cfRule type="cellIs" dxfId="4" priority="60" operator="equal">
      <formula>-1</formula>
    </cfRule>
    <cfRule type="cellIs" dxfId="3" priority="61" operator="equal">
      <formula>1</formula>
    </cfRule>
    <cfRule type="cellIs" dxfId="2" priority="62" operator="equal">
      <formula>0</formula>
    </cfRule>
  </conditionalFormatting>
  <conditionalFormatting sqref="E16:E19">
    <cfRule type="cellIs" dxfId="0" priority="13" operator="lessThan">
      <formula>0</formula>
    </cfRule>
  </conditionalFormatting>
  <conditionalFormatting sqref="E20:E22">
    <cfRule type="cellIs" dxfId="0" priority="18" operator="lessThan">
      <formula>0</formula>
    </cfRule>
  </conditionalFormatting>
  <conditionalFormatting sqref="J7:J22">
    <cfRule type="cellIs" dxfId="0" priority="42" operator="lessThan">
      <formula>0</formula>
    </cfRule>
  </conditionalFormatting>
  <conditionalFormatting sqref="K7:K22">
    <cfRule type="cellIs" dxfId="1" priority="41" operator="equal">
      <formula>TRUE</formula>
    </cfRule>
  </conditionalFormatting>
  <conditionalFormatting sqref="N16:N18">
    <cfRule type="cellIs" dxfId="1" priority="54" operator="equal">
      <formula>TRUE</formula>
    </cfRule>
  </conditionalFormatting>
  <conditionalFormatting sqref="N20:N22">
    <cfRule type="cellIs" dxfId="1" priority="21" operator="equal">
      <formula>TRUE</formula>
    </cfRule>
  </conditionalFormatting>
  <conditionalFormatting sqref="T23:T170">
    <cfRule type="cellIs" dxfId="1" priority="58" operator="equal">
      <formula>TRUE</formula>
    </cfRule>
  </conditionalFormatting>
  <conditionalFormatting sqref="W5:W6">
    <cfRule type="cellIs" dxfId="0" priority="56" operator="lessThan">
      <formula>0</formula>
    </cfRule>
  </conditionalFormatting>
  <conditionalFormatting sqref="W7:W15">
    <cfRule type="cellIs" dxfId="0" priority="40" operator="lessThan">
      <formula>0</formula>
    </cfRule>
  </conditionalFormatting>
  <conditionalFormatting sqref="C2 E5:F5 AC1 E1:F1 E23:F170">
    <cfRule type="cellIs" dxfId="0" priority="57" operator="lessThan">
      <formula>0</formula>
    </cfRule>
  </conditionalFormatting>
  <conditionalFormatting sqref="E6:F6 J6">
    <cfRule type="cellIs" dxfId="0" priority="8" operator="lessThan">
      <formula>0</formula>
    </cfRule>
  </conditionalFormatting>
  <conditionalFormatting sqref="E12:F14 E7:F10 F11 F15:F22">
    <cfRule type="cellIs" dxfId="0" priority="43" operator="lessThan">
      <formula>0</formula>
    </cfRule>
  </conditionalFormatting>
  <conditionalFormatting sqref="N9:N10 N7 N12:N15">
    <cfRule type="cellIs" dxfId="1" priority="55" operator="equal">
      <formula>TRUE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70"/>
  <sheetViews>
    <sheetView zoomScale="115" zoomScaleNormal="115" workbookViewId="0">
      <selection activeCell="J30" sqref="J30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3" width="8.44444444444444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6.22222222222222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7" width="7.66666666666667" style="1" customWidth="1"/>
    <col min="28" max="28" width="6.66666666666667" style="1" customWidth="1"/>
    <col min="29" max="29" width="6.77777777777778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3" width="6.66666666666667" style="1" customWidth="1"/>
    <col min="34" max="34" width="6.77777777777778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8" width="6.66666666666667" style="1" customWidth="1"/>
    <col min="39" max="39" width="6.77777777777778" style="1" customWidth="1"/>
    <col min="40" max="40" width="8.88888888888889" style="1"/>
    <col min="41" max="41" width="18.6666666666667" style="1" customWidth="1"/>
    <col min="42" max="16384" width="8.88888888888889" style="1"/>
  </cols>
  <sheetData>
    <row r="1" spans="1:44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44">
      <c r="A2" s="7"/>
      <c r="B2" s="8" t="s">
        <v>0</v>
      </c>
      <c r="C2" s="9">
        <v>0</v>
      </c>
      <c r="E2" s="8" t="s">
        <v>2</v>
      </c>
      <c r="F2" s="10">
        <v>1.5</v>
      </c>
      <c r="G2" s="7"/>
      <c r="H2" s="11" t="s">
        <v>4</v>
      </c>
      <c r="I2" s="12" t="b">
        <f>FALSE()</f>
        <v>0</v>
      </c>
      <c r="K2" s="11" t="s">
        <v>6</v>
      </c>
      <c r="L2" s="12" t="b">
        <v>1</v>
      </c>
      <c r="N2" s="13" t="s">
        <v>8</v>
      </c>
      <c r="O2" s="14"/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</row>
    <row r="3" spans="1:44">
      <c r="A3" s="5"/>
      <c r="B3" s="17" t="s">
        <v>14</v>
      </c>
      <c r="C3" s="18">
        <v>0</v>
      </c>
      <c r="E3" s="19" t="s">
        <v>16</v>
      </c>
      <c r="F3" s="20" t="b">
        <v>0</v>
      </c>
      <c r="G3" s="21"/>
      <c r="N3" s="22" t="s">
        <v>18</v>
      </c>
      <c r="O3" s="20"/>
      <c r="T3" s="1"/>
      <c r="U3" s="5"/>
      <c r="V3" s="23" t="s">
        <v>20</v>
      </c>
      <c r="W3" s="1">
        <v>1</v>
      </c>
      <c r="X3" s="21">
        <v>3</v>
      </c>
      <c r="Y3" s="3">
        <v>3</v>
      </c>
      <c r="AA3" s="5"/>
      <c r="AB3" s="5"/>
    </row>
    <row r="4" spans="1:44">
      <c r="A4" s="5"/>
      <c r="B4" s="22" t="s">
        <v>24</v>
      </c>
      <c r="C4" s="24">
        <v>0</v>
      </c>
      <c r="E4" s="7"/>
      <c r="F4" s="21"/>
      <c r="T4" s="1"/>
      <c r="U4" s="5"/>
      <c r="V4" s="19" t="s">
        <v>26</v>
      </c>
      <c r="W4" s="25">
        <v>1</v>
      </c>
      <c r="X4" s="25">
        <v>7</v>
      </c>
      <c r="Y4" s="20">
        <v>3</v>
      </c>
    </row>
    <row r="5" spans="1:44">
      <c r="A5" s="5"/>
      <c r="B5" s="26" t="s">
        <v>29</v>
      </c>
      <c r="C5" s="7"/>
      <c r="D5" s="7"/>
      <c r="E5" s="7"/>
      <c r="F5" s="6"/>
      <c r="G5" s="7"/>
      <c r="H5" s="7"/>
      <c r="I5" s="27" t="s">
        <v>31</v>
      </c>
      <c r="J5" s="7"/>
      <c r="K5" s="7"/>
      <c r="L5" s="28" t="s">
        <v>33</v>
      </c>
      <c r="M5" s="68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N5" s="28" t="s">
        <v>36</v>
      </c>
    </row>
    <row r="6" spans="1:44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70" t="s">
        <v>48</v>
      </c>
      <c r="P6" s="70" t="s">
        <v>49</v>
      </c>
      <c r="Q6" s="72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</row>
    <row r="7" spans="1:44">
      <c r="A7" s="5"/>
      <c r="B7" s="154">
        <v>1</v>
      </c>
      <c r="C7" s="155">
        <v>2</v>
      </c>
      <c r="D7" s="155">
        <v>-1</v>
      </c>
      <c r="E7" s="38">
        <v>200000</v>
      </c>
      <c r="F7" s="15">
        <v>1000</v>
      </c>
      <c r="G7" s="37">
        <f t="shared" ref="G7:G22" si="0">RADIANS(-179)</f>
        <v>-3.12413936106985</v>
      </c>
      <c r="H7" s="37">
        <f t="shared" ref="H7:H22" si="1">RADIANS(179)</f>
        <v>3.12413936106985</v>
      </c>
      <c r="I7" s="37">
        <f>-PI()*D7</f>
        <v>3.14159265358979</v>
      </c>
      <c r="J7" s="15">
        <v>0</v>
      </c>
      <c r="K7" s="37" t="b">
        <v>1</v>
      </c>
      <c r="L7" s="37"/>
      <c r="M7" s="37"/>
      <c r="N7" s="37"/>
      <c r="O7" s="37"/>
      <c r="P7" s="37"/>
      <c r="Q7" s="37"/>
      <c r="R7" s="85"/>
      <c r="S7" s="85"/>
      <c r="T7" s="14"/>
      <c r="U7" s="5"/>
      <c r="V7" s="8">
        <v>1</v>
      </c>
      <c r="W7" s="15">
        <v>1</v>
      </c>
      <c r="X7" s="37">
        <v>1</v>
      </c>
      <c r="Y7" s="37">
        <v>1</v>
      </c>
      <c r="Z7" s="37">
        <v>1</v>
      </c>
      <c r="AA7" s="155">
        <v>0</v>
      </c>
      <c r="AB7" s="155">
        <v>0</v>
      </c>
      <c r="AC7" s="184">
        <v>0.001</v>
      </c>
      <c r="AD7" s="36"/>
      <c r="AE7" s="37"/>
      <c r="AF7" s="67"/>
      <c r="AG7" s="67"/>
      <c r="AH7" s="185"/>
      <c r="AI7" s="36"/>
      <c r="AJ7" s="37"/>
      <c r="AK7" s="67"/>
      <c r="AL7" s="67"/>
      <c r="AM7" s="185"/>
      <c r="AN7" s="36"/>
      <c r="AO7" s="37"/>
      <c r="AP7" s="67"/>
      <c r="AQ7" s="67"/>
      <c r="AR7" s="185"/>
    </row>
    <row r="8" spans="1:44">
      <c r="A8" s="5"/>
      <c r="B8" s="165">
        <v>1</v>
      </c>
      <c r="C8" s="166">
        <v>4</v>
      </c>
      <c r="D8" s="166">
        <v>1</v>
      </c>
      <c r="E8" s="46">
        <v>200000</v>
      </c>
      <c r="F8" s="7">
        <v>1000</v>
      </c>
      <c r="G8" s="5">
        <f t="shared" si="0"/>
        <v>-3.12413936106985</v>
      </c>
      <c r="H8" s="5">
        <f t="shared" si="1"/>
        <v>3.12413936106985</v>
      </c>
      <c r="I8" s="5">
        <f t="shared" ref="I8:I22" si="2">-PI()*D8</f>
        <v>-3.14159265358979</v>
      </c>
      <c r="J8" s="7">
        <v>30</v>
      </c>
      <c r="K8" s="5" t="b">
        <v>1</v>
      </c>
      <c r="L8" s="5"/>
      <c r="M8" s="5"/>
      <c r="N8" s="5"/>
      <c r="O8" s="5"/>
      <c r="P8" s="5"/>
      <c r="Q8" s="5"/>
      <c r="U8" s="5"/>
      <c r="V8" s="23">
        <v>2</v>
      </c>
      <c r="W8" s="7">
        <v>1</v>
      </c>
      <c r="X8" s="5">
        <v>1</v>
      </c>
      <c r="Y8" s="5">
        <v>1</v>
      </c>
      <c r="Z8" s="5">
        <v>1</v>
      </c>
      <c r="AA8" s="186">
        <v>1</v>
      </c>
      <c r="AB8" s="186">
        <v>0</v>
      </c>
      <c r="AC8" s="187">
        <v>0.001</v>
      </c>
      <c r="AD8" s="45"/>
      <c r="AE8" s="5"/>
      <c r="AF8" s="61"/>
      <c r="AG8" s="61"/>
      <c r="AH8" s="188"/>
      <c r="AI8" s="45"/>
      <c r="AJ8" s="5"/>
      <c r="AK8" s="61"/>
      <c r="AL8" s="61"/>
      <c r="AM8" s="188"/>
      <c r="AN8" s="45"/>
      <c r="AO8" s="5"/>
      <c r="AP8" s="61"/>
      <c r="AQ8" s="61"/>
      <c r="AR8" s="188"/>
    </row>
    <row r="9" spans="1:44">
      <c r="A9" s="5"/>
      <c r="B9" s="165">
        <v>2</v>
      </c>
      <c r="C9" s="166">
        <v>3</v>
      </c>
      <c r="D9" s="166">
        <v>1</v>
      </c>
      <c r="E9" s="46">
        <v>200000</v>
      </c>
      <c r="F9" s="7">
        <v>1000</v>
      </c>
      <c r="G9" s="5">
        <f t="shared" si="0"/>
        <v>-3.12413936106985</v>
      </c>
      <c r="H9" s="5">
        <f t="shared" si="1"/>
        <v>3.12413936106985</v>
      </c>
      <c r="I9" s="5">
        <f t="shared" si="2"/>
        <v>-3.14159265358979</v>
      </c>
      <c r="J9" s="7">
        <v>0</v>
      </c>
      <c r="K9" s="5" t="b">
        <v>1</v>
      </c>
      <c r="L9" s="5"/>
      <c r="M9" s="5"/>
      <c r="N9" s="5"/>
      <c r="O9" s="5"/>
      <c r="P9" s="5"/>
      <c r="Q9" s="5"/>
      <c r="U9" s="5"/>
      <c r="V9" s="23">
        <v>3</v>
      </c>
      <c r="W9" s="7">
        <v>1</v>
      </c>
      <c r="X9" s="5">
        <v>1</v>
      </c>
      <c r="Y9" s="5">
        <v>1</v>
      </c>
      <c r="Z9" s="5">
        <v>1</v>
      </c>
      <c r="AA9" s="186">
        <v>2</v>
      </c>
      <c r="AB9" s="186">
        <v>0</v>
      </c>
      <c r="AC9" s="187">
        <v>0.001</v>
      </c>
      <c r="AD9" s="45"/>
      <c r="AE9" s="5"/>
      <c r="AF9" s="61"/>
      <c r="AG9" s="61"/>
      <c r="AH9" s="188"/>
      <c r="AI9" s="45"/>
      <c r="AJ9" s="5"/>
      <c r="AK9" s="61"/>
      <c r="AL9" s="61"/>
      <c r="AM9" s="188"/>
      <c r="AN9" s="45"/>
      <c r="AO9" s="5"/>
      <c r="AP9" s="61"/>
      <c r="AQ9" s="61"/>
      <c r="AR9" s="188"/>
    </row>
    <row r="10" spans="1:44">
      <c r="A10" s="5"/>
      <c r="B10" s="165">
        <v>2</v>
      </c>
      <c r="C10" s="166">
        <v>4</v>
      </c>
      <c r="D10" s="166">
        <v>0</v>
      </c>
      <c r="E10" s="46">
        <v>200000</v>
      </c>
      <c r="F10" s="7">
        <v>1000</v>
      </c>
      <c r="G10" s="5">
        <f t="shared" si="0"/>
        <v>-3.12413936106985</v>
      </c>
      <c r="H10" s="5">
        <f t="shared" si="1"/>
        <v>3.12413936106985</v>
      </c>
      <c r="I10" s="5">
        <f t="shared" si="2"/>
        <v>0</v>
      </c>
      <c r="J10" s="7">
        <v>30</v>
      </c>
      <c r="K10" s="5" t="b">
        <v>0</v>
      </c>
      <c r="L10" s="5"/>
      <c r="M10" s="5"/>
      <c r="N10" s="5"/>
      <c r="O10" s="5"/>
      <c r="P10" s="5"/>
      <c r="Q10" s="5"/>
      <c r="U10" s="5"/>
      <c r="V10" s="23">
        <v>4</v>
      </c>
      <c r="W10" s="7">
        <v>1</v>
      </c>
      <c r="X10" s="5">
        <v>1</v>
      </c>
      <c r="Y10" s="5">
        <v>1</v>
      </c>
      <c r="Z10" s="5">
        <v>1</v>
      </c>
      <c r="AA10" s="186">
        <v>0.5</v>
      </c>
      <c r="AB10" s="186">
        <v>1</v>
      </c>
      <c r="AC10" s="187">
        <v>0.001</v>
      </c>
      <c r="AD10" s="45"/>
      <c r="AE10" s="5"/>
      <c r="AF10" s="61"/>
      <c r="AG10" s="61"/>
      <c r="AH10" s="188"/>
      <c r="AI10" s="45"/>
      <c r="AJ10" s="5"/>
      <c r="AK10" s="61"/>
      <c r="AL10" s="61"/>
      <c r="AM10" s="188"/>
      <c r="AN10" s="45"/>
      <c r="AO10" s="5"/>
      <c r="AP10" s="61"/>
      <c r="AQ10" s="61"/>
      <c r="AR10" s="188"/>
    </row>
    <row r="11" spans="1:44">
      <c r="A11" s="5"/>
      <c r="B11" s="165">
        <v>2</v>
      </c>
      <c r="C11" s="166">
        <v>5</v>
      </c>
      <c r="D11" s="166">
        <v>-1</v>
      </c>
      <c r="E11" s="46">
        <v>200000</v>
      </c>
      <c r="F11" s="7">
        <v>1000</v>
      </c>
      <c r="G11" s="5">
        <f t="shared" si="0"/>
        <v>-3.12413936106985</v>
      </c>
      <c r="H11" s="5">
        <f t="shared" si="1"/>
        <v>3.12413936106985</v>
      </c>
      <c r="I11" s="5">
        <f t="shared" si="2"/>
        <v>3.14159265358979</v>
      </c>
      <c r="J11" s="7">
        <v>30</v>
      </c>
      <c r="K11" s="5" t="b">
        <v>1</v>
      </c>
      <c r="L11" s="5"/>
      <c r="M11" s="5"/>
      <c r="N11" s="5"/>
      <c r="O11" s="5"/>
      <c r="P11" s="5"/>
      <c r="Q11" s="5"/>
      <c r="U11" s="5"/>
      <c r="V11" s="23">
        <v>5</v>
      </c>
      <c r="W11" s="7">
        <v>1</v>
      </c>
      <c r="X11" s="5">
        <v>1</v>
      </c>
      <c r="Y11" s="5">
        <v>1</v>
      </c>
      <c r="Z11" s="5">
        <v>1</v>
      </c>
      <c r="AA11" s="186">
        <v>1.5</v>
      </c>
      <c r="AB11" s="186">
        <v>1</v>
      </c>
      <c r="AC11" s="187">
        <v>0.001</v>
      </c>
      <c r="AD11" s="45"/>
      <c r="AE11" s="5"/>
      <c r="AF11" s="61"/>
      <c r="AG11" s="61"/>
      <c r="AH11" s="188"/>
      <c r="AI11" s="45"/>
      <c r="AJ11" s="5"/>
      <c r="AK11" s="61"/>
      <c r="AL11" s="61"/>
      <c r="AM11" s="188"/>
      <c r="AN11" s="45"/>
      <c r="AO11" s="5"/>
      <c r="AP11" s="61"/>
      <c r="AQ11" s="61"/>
      <c r="AR11" s="188"/>
    </row>
    <row r="12" spans="1:44">
      <c r="A12" s="5"/>
      <c r="B12" s="165">
        <v>3</v>
      </c>
      <c r="C12" s="166">
        <v>5</v>
      </c>
      <c r="D12" s="166">
        <v>0</v>
      </c>
      <c r="E12" s="46">
        <v>200000</v>
      </c>
      <c r="F12" s="7">
        <v>1000</v>
      </c>
      <c r="G12" s="5">
        <f t="shared" si="0"/>
        <v>-3.12413936106985</v>
      </c>
      <c r="H12" s="5">
        <f t="shared" si="1"/>
        <v>3.12413936106985</v>
      </c>
      <c r="I12" s="5">
        <f t="shared" si="2"/>
        <v>0</v>
      </c>
      <c r="J12" s="7">
        <v>30</v>
      </c>
      <c r="K12" s="5" t="b">
        <v>0</v>
      </c>
      <c r="L12" s="5"/>
      <c r="M12" s="5"/>
      <c r="N12" s="5"/>
      <c r="O12" s="5"/>
      <c r="P12" s="5"/>
      <c r="Q12" s="5"/>
      <c r="U12" s="5"/>
      <c r="V12" s="23">
        <v>6</v>
      </c>
      <c r="W12" s="7">
        <v>1</v>
      </c>
      <c r="X12" s="5">
        <v>1</v>
      </c>
      <c r="Y12" s="5">
        <v>1</v>
      </c>
      <c r="Z12" s="5">
        <v>1</v>
      </c>
      <c r="AA12" s="186">
        <v>2.5</v>
      </c>
      <c r="AB12" s="186">
        <v>1</v>
      </c>
      <c r="AC12" s="187">
        <v>0.001</v>
      </c>
      <c r="AD12" s="45"/>
      <c r="AE12" s="5"/>
      <c r="AF12" s="61"/>
      <c r="AG12" s="61"/>
      <c r="AH12" s="188"/>
      <c r="AI12" s="45"/>
      <c r="AJ12" s="5"/>
      <c r="AK12" s="61"/>
      <c r="AL12" s="61"/>
      <c r="AM12" s="188"/>
      <c r="AN12" s="45"/>
      <c r="AO12" s="5"/>
      <c r="AP12" s="61"/>
      <c r="AQ12" s="61"/>
      <c r="AR12" s="188"/>
    </row>
    <row r="13" spans="1:44">
      <c r="A13" s="5"/>
      <c r="B13" s="165">
        <v>3</v>
      </c>
      <c r="C13" s="166">
        <v>6</v>
      </c>
      <c r="D13" s="166">
        <v>1</v>
      </c>
      <c r="E13" s="46">
        <v>200000</v>
      </c>
      <c r="F13" s="7">
        <v>1000</v>
      </c>
      <c r="G13" s="5">
        <f t="shared" si="0"/>
        <v>-3.12413936106985</v>
      </c>
      <c r="H13" s="5">
        <f t="shared" si="1"/>
        <v>3.12413936106985</v>
      </c>
      <c r="I13" s="5">
        <f t="shared" si="2"/>
        <v>-3.14159265358979</v>
      </c>
      <c r="J13" s="7">
        <v>30</v>
      </c>
      <c r="K13" s="5" t="b">
        <v>1</v>
      </c>
      <c r="L13" s="5"/>
      <c r="M13" s="5"/>
      <c r="N13" s="5"/>
      <c r="O13" s="5"/>
      <c r="P13" s="5"/>
      <c r="Q13" s="5"/>
      <c r="U13" s="5"/>
      <c r="V13" s="23">
        <v>7</v>
      </c>
      <c r="W13" s="7">
        <v>1</v>
      </c>
      <c r="X13" s="5">
        <v>1</v>
      </c>
      <c r="Y13" s="5">
        <v>1</v>
      </c>
      <c r="Z13" s="5">
        <v>1</v>
      </c>
      <c r="AA13" s="186">
        <v>0</v>
      </c>
      <c r="AB13" s="186">
        <v>2</v>
      </c>
      <c r="AC13" s="187">
        <v>0.001</v>
      </c>
      <c r="AD13" s="45"/>
      <c r="AE13" s="5"/>
      <c r="AF13" s="61"/>
      <c r="AG13" s="61"/>
      <c r="AH13" s="188"/>
      <c r="AI13" s="45"/>
      <c r="AJ13" s="5"/>
      <c r="AK13" s="61"/>
      <c r="AL13" s="61"/>
      <c r="AM13" s="188"/>
      <c r="AN13" s="45"/>
      <c r="AO13" s="5"/>
      <c r="AP13" s="61"/>
      <c r="AQ13" s="61"/>
      <c r="AR13" s="188"/>
    </row>
    <row r="14" spans="1:44">
      <c r="A14" s="5"/>
      <c r="B14" s="165">
        <v>4</v>
      </c>
      <c r="C14" s="166">
        <v>5</v>
      </c>
      <c r="D14" s="166">
        <v>1</v>
      </c>
      <c r="E14" s="46">
        <v>200000</v>
      </c>
      <c r="F14" s="7">
        <v>1000</v>
      </c>
      <c r="G14" s="5">
        <f t="shared" si="0"/>
        <v>-3.12413936106985</v>
      </c>
      <c r="H14" s="5">
        <f t="shared" si="1"/>
        <v>3.12413936106985</v>
      </c>
      <c r="I14" s="5">
        <f t="shared" si="2"/>
        <v>-3.14159265358979</v>
      </c>
      <c r="J14" s="7">
        <v>0</v>
      </c>
      <c r="K14" s="5" t="b">
        <v>1</v>
      </c>
      <c r="L14" s="5"/>
      <c r="M14" s="5"/>
      <c r="N14" s="5"/>
      <c r="O14" s="5"/>
      <c r="P14" s="5"/>
      <c r="Q14" s="5"/>
      <c r="U14" s="5"/>
      <c r="V14" s="23">
        <v>8</v>
      </c>
      <c r="W14" s="7">
        <v>1</v>
      </c>
      <c r="X14" s="5">
        <v>1</v>
      </c>
      <c r="Y14" s="5">
        <v>1</v>
      </c>
      <c r="Z14" s="5">
        <v>1</v>
      </c>
      <c r="AA14" s="186">
        <v>1</v>
      </c>
      <c r="AB14" s="186">
        <v>2</v>
      </c>
      <c r="AC14" s="187">
        <v>0.001</v>
      </c>
      <c r="AD14" s="45"/>
      <c r="AE14" s="5"/>
      <c r="AF14" s="61"/>
      <c r="AG14" s="61"/>
      <c r="AH14" s="188"/>
      <c r="AI14" s="45"/>
      <c r="AJ14" s="5"/>
      <c r="AK14" s="61"/>
      <c r="AL14" s="61"/>
      <c r="AM14" s="188"/>
      <c r="AN14" s="45"/>
      <c r="AO14" s="5"/>
      <c r="AP14" s="61"/>
      <c r="AQ14" s="61"/>
      <c r="AR14" s="188"/>
    </row>
    <row r="15" spans="1:44">
      <c r="A15" s="5"/>
      <c r="B15" s="165">
        <v>4</v>
      </c>
      <c r="C15" s="166">
        <v>7</v>
      </c>
      <c r="D15" s="166">
        <v>1</v>
      </c>
      <c r="E15" s="46">
        <v>200000</v>
      </c>
      <c r="F15" s="7">
        <v>1000</v>
      </c>
      <c r="G15" s="5">
        <f t="shared" si="0"/>
        <v>-3.12413936106985</v>
      </c>
      <c r="H15" s="5">
        <f t="shared" si="1"/>
        <v>3.12413936106985</v>
      </c>
      <c r="I15" s="5">
        <f t="shared" si="2"/>
        <v>-3.14159265358979</v>
      </c>
      <c r="J15" s="7">
        <v>30</v>
      </c>
      <c r="K15" s="5" t="b">
        <v>1</v>
      </c>
      <c r="L15" s="5"/>
      <c r="M15" s="5"/>
      <c r="N15" s="5"/>
      <c r="O15" s="5"/>
      <c r="P15" s="5"/>
      <c r="Q15" s="5"/>
      <c r="U15" s="5"/>
      <c r="V15" s="19">
        <v>9</v>
      </c>
      <c r="W15" s="56">
        <v>1</v>
      </c>
      <c r="X15" s="57">
        <v>1</v>
      </c>
      <c r="Y15" s="57">
        <v>1</v>
      </c>
      <c r="Z15" s="57">
        <v>1</v>
      </c>
      <c r="AA15" s="183">
        <v>2</v>
      </c>
      <c r="AB15" s="183">
        <v>2</v>
      </c>
      <c r="AC15" s="189">
        <v>0.001</v>
      </c>
      <c r="AD15" s="58"/>
      <c r="AE15" s="57"/>
      <c r="AF15" s="190"/>
      <c r="AG15" s="190"/>
      <c r="AH15" s="191"/>
      <c r="AI15" s="58"/>
      <c r="AJ15" s="57"/>
      <c r="AK15" s="190"/>
      <c r="AL15" s="190"/>
      <c r="AM15" s="191"/>
      <c r="AN15" s="58"/>
      <c r="AO15" s="57"/>
      <c r="AP15" s="190"/>
      <c r="AQ15" s="190"/>
      <c r="AR15" s="191"/>
    </row>
    <row r="16" spans="1:44">
      <c r="A16" s="5"/>
      <c r="B16" s="165">
        <v>4</v>
      </c>
      <c r="C16" s="166">
        <v>8</v>
      </c>
      <c r="D16" s="166">
        <v>0</v>
      </c>
      <c r="E16" s="46">
        <v>200000</v>
      </c>
      <c r="F16" s="7">
        <v>1000</v>
      </c>
      <c r="G16" s="5">
        <f t="shared" si="0"/>
        <v>-3.12413936106985</v>
      </c>
      <c r="H16" s="5">
        <f t="shared" si="1"/>
        <v>3.12413936106985</v>
      </c>
      <c r="I16" s="5">
        <f t="shared" si="2"/>
        <v>0</v>
      </c>
      <c r="J16" s="7">
        <v>30</v>
      </c>
      <c r="K16" s="5" t="b">
        <v>0</v>
      </c>
      <c r="L16" s="5"/>
      <c r="M16" s="5"/>
      <c r="N16" s="5"/>
      <c r="O16" s="5"/>
      <c r="P16" s="5"/>
      <c r="Q16" s="5"/>
      <c r="U16" s="5"/>
      <c r="V16" s="23"/>
      <c r="W16" s="181"/>
      <c r="X16" s="5"/>
      <c r="Y16" s="5"/>
      <c r="AA16" s="5"/>
      <c r="AD16" s="61"/>
      <c r="AE16" s="61"/>
      <c r="AF16" s="61"/>
    </row>
    <row r="17" spans="1:35">
      <c r="A17" s="5"/>
      <c r="B17" s="165">
        <v>5</v>
      </c>
      <c r="C17" s="166">
        <v>6</v>
      </c>
      <c r="D17" s="166">
        <v>-1</v>
      </c>
      <c r="E17" s="46">
        <v>200000</v>
      </c>
      <c r="F17" s="7">
        <v>1000</v>
      </c>
      <c r="G17" s="5">
        <f t="shared" si="0"/>
        <v>-3.12413936106985</v>
      </c>
      <c r="H17" s="5">
        <f t="shared" si="1"/>
        <v>3.12413936106985</v>
      </c>
      <c r="I17" s="5">
        <f t="shared" si="2"/>
        <v>3.14159265358979</v>
      </c>
      <c r="J17" s="7">
        <v>0</v>
      </c>
      <c r="K17" s="5" t="b">
        <v>1</v>
      </c>
      <c r="L17" s="5"/>
      <c r="M17" s="5"/>
      <c r="N17" s="5"/>
      <c r="O17" s="5"/>
      <c r="P17" s="5"/>
      <c r="Q17" s="5"/>
      <c r="U17" s="5"/>
      <c r="V17" s="23"/>
      <c r="W17" s="181"/>
      <c r="X17" s="5"/>
      <c r="Y17" s="5"/>
      <c r="AA17" s="5"/>
      <c r="AD17" s="61"/>
      <c r="AE17" s="61"/>
      <c r="AF17" s="61"/>
    </row>
    <row r="18" spans="1:35">
      <c r="A18" s="5"/>
      <c r="B18" s="165">
        <v>5</v>
      </c>
      <c r="C18" s="166">
        <v>8</v>
      </c>
      <c r="D18" s="166">
        <v>-1</v>
      </c>
      <c r="E18" s="46">
        <v>200000</v>
      </c>
      <c r="F18" s="7">
        <v>1000</v>
      </c>
      <c r="G18" s="5">
        <f t="shared" si="0"/>
        <v>-3.12413936106985</v>
      </c>
      <c r="H18" s="5">
        <f t="shared" si="1"/>
        <v>3.12413936106985</v>
      </c>
      <c r="I18" s="5">
        <f t="shared" si="2"/>
        <v>3.14159265358979</v>
      </c>
      <c r="J18" s="7">
        <v>30</v>
      </c>
      <c r="K18" s="5" t="b">
        <v>1</v>
      </c>
      <c r="L18" s="5"/>
      <c r="M18" s="5"/>
      <c r="N18" s="5"/>
      <c r="O18" s="5"/>
      <c r="P18" s="5"/>
      <c r="Q18" s="5"/>
      <c r="U18" s="5"/>
      <c r="V18" s="45"/>
      <c r="W18" s="5"/>
      <c r="X18" s="5"/>
      <c r="Y18" s="5"/>
      <c r="AA18" s="5"/>
      <c r="AD18" s="61"/>
      <c r="AE18" s="61"/>
      <c r="AF18" s="61"/>
    </row>
    <row r="19" spans="1:35">
      <c r="A19" s="5"/>
      <c r="B19" s="165">
        <v>5</v>
      </c>
      <c r="C19" s="166">
        <v>9</v>
      </c>
      <c r="D19" s="166">
        <v>0</v>
      </c>
      <c r="E19" s="46">
        <v>200000</v>
      </c>
      <c r="F19" s="7">
        <v>1000</v>
      </c>
      <c r="G19" s="5">
        <f t="shared" si="0"/>
        <v>-3.12413936106985</v>
      </c>
      <c r="H19" s="5">
        <f t="shared" si="1"/>
        <v>3.12413936106985</v>
      </c>
      <c r="I19" s="5">
        <f t="shared" si="2"/>
        <v>0</v>
      </c>
      <c r="J19" s="7">
        <v>30</v>
      </c>
      <c r="K19" s="5" t="b">
        <v>0</v>
      </c>
      <c r="L19" s="5"/>
      <c r="M19" s="5"/>
      <c r="N19" s="5"/>
      <c r="O19" s="5"/>
      <c r="P19" s="5"/>
      <c r="Q19" s="5"/>
      <c r="U19" s="5"/>
      <c r="V19" s="45"/>
      <c r="W19" s="5"/>
      <c r="X19" s="5"/>
      <c r="Y19" s="5"/>
      <c r="AA19" s="5"/>
      <c r="AD19" s="61"/>
      <c r="AE19" s="61"/>
      <c r="AF19" s="61"/>
    </row>
    <row r="20" spans="1:35">
      <c r="A20" s="5"/>
      <c r="B20" s="165">
        <v>6</v>
      </c>
      <c r="C20" s="166">
        <v>9</v>
      </c>
      <c r="D20" s="166">
        <v>1</v>
      </c>
      <c r="E20" s="46">
        <v>200000</v>
      </c>
      <c r="F20" s="7">
        <v>1000</v>
      </c>
      <c r="G20" s="5">
        <f t="shared" si="0"/>
        <v>-3.12413936106985</v>
      </c>
      <c r="H20" s="5">
        <f t="shared" si="1"/>
        <v>3.12413936106985</v>
      </c>
      <c r="I20" s="5">
        <f t="shared" si="2"/>
        <v>-3.14159265358979</v>
      </c>
      <c r="J20" s="7">
        <v>30</v>
      </c>
      <c r="K20" s="5" t="b">
        <v>1</v>
      </c>
      <c r="L20" s="5"/>
      <c r="M20" s="5"/>
      <c r="N20" s="5"/>
      <c r="O20" s="5"/>
      <c r="P20" s="5"/>
      <c r="Q20" s="5"/>
      <c r="U20" s="5"/>
      <c r="V20" s="45"/>
      <c r="X20" s="5"/>
      <c r="Y20" s="5"/>
      <c r="AA20" s="5"/>
      <c r="AD20" s="61"/>
      <c r="AE20" s="61"/>
      <c r="AF20" s="61"/>
    </row>
    <row r="21" spans="1:35">
      <c r="A21" s="5"/>
      <c r="B21" s="165">
        <v>7</v>
      </c>
      <c r="C21" s="166">
        <v>8</v>
      </c>
      <c r="D21" s="166">
        <v>-1</v>
      </c>
      <c r="E21" s="46">
        <v>200000</v>
      </c>
      <c r="F21" s="7">
        <v>1000</v>
      </c>
      <c r="G21" s="5">
        <f t="shared" si="0"/>
        <v>-3.12413936106985</v>
      </c>
      <c r="H21" s="5">
        <f t="shared" si="1"/>
        <v>3.12413936106985</v>
      </c>
      <c r="I21" s="5">
        <f t="shared" si="2"/>
        <v>3.14159265358979</v>
      </c>
      <c r="J21" s="7">
        <v>0</v>
      </c>
      <c r="K21" s="5" t="b">
        <v>1</v>
      </c>
      <c r="L21" s="5"/>
      <c r="M21" s="5"/>
      <c r="N21" s="5"/>
      <c r="O21" s="5"/>
      <c r="P21" s="5"/>
      <c r="Q21" s="5"/>
      <c r="U21" s="5"/>
      <c r="V21" s="45"/>
      <c r="X21" s="5"/>
      <c r="Y21" s="5"/>
      <c r="AA21" s="5"/>
      <c r="AD21" s="61"/>
      <c r="AE21" s="61"/>
      <c r="AF21" s="61"/>
      <c r="AG21" s="7"/>
      <c r="AH21" s="7"/>
      <c r="AI21" s="7"/>
    </row>
    <row r="22" spans="1:35">
      <c r="A22" s="5"/>
      <c r="B22" s="182">
        <v>8</v>
      </c>
      <c r="C22" s="183">
        <v>9</v>
      </c>
      <c r="D22" s="183">
        <v>1</v>
      </c>
      <c r="E22" s="62">
        <v>200000</v>
      </c>
      <c r="F22" s="56">
        <v>1000</v>
      </c>
      <c r="G22" s="57">
        <f t="shared" si="0"/>
        <v>-3.12413936106985</v>
      </c>
      <c r="H22" s="57">
        <f t="shared" si="1"/>
        <v>3.12413936106985</v>
      </c>
      <c r="I22" s="57">
        <f t="shared" si="2"/>
        <v>-3.14159265358979</v>
      </c>
      <c r="J22" s="56">
        <v>0</v>
      </c>
      <c r="K22" s="57" t="b">
        <v>1</v>
      </c>
      <c r="L22" s="57"/>
      <c r="M22" s="57"/>
      <c r="N22" s="57"/>
      <c r="O22" s="57"/>
      <c r="P22" s="57"/>
      <c r="Q22" s="57"/>
      <c r="R22" s="107"/>
      <c r="S22" s="107"/>
      <c r="T22" s="20"/>
      <c r="U22" s="5"/>
      <c r="V22" s="45"/>
      <c r="X22" s="5"/>
      <c r="Y22" s="5"/>
      <c r="AA22" s="5"/>
      <c r="AD22" s="61"/>
      <c r="AE22" s="61"/>
      <c r="AF22" s="61"/>
      <c r="AG22" s="192"/>
      <c r="AH22" s="192"/>
      <c r="AI22" s="5"/>
    </row>
    <row r="23" spans="1:35">
      <c r="B23" s="23"/>
      <c r="C23" s="7"/>
      <c r="D23" s="7"/>
      <c r="E23" s="46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49"/>
      <c r="AD23" s="61"/>
      <c r="AE23" s="61"/>
      <c r="AF23" s="61"/>
      <c r="AG23" s="192"/>
      <c r="AH23" s="192"/>
      <c r="AI23" s="5"/>
    </row>
    <row r="24" spans="1:35">
      <c r="B24" s="23"/>
      <c r="C24" s="7"/>
      <c r="D24" s="7"/>
      <c r="E24" s="46"/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49"/>
      <c r="AD24" s="61"/>
      <c r="AE24" s="61"/>
      <c r="AF24" s="61"/>
      <c r="AG24" s="192"/>
      <c r="AH24" s="192"/>
      <c r="AI24" s="5"/>
    </row>
    <row r="25" spans="1:35">
      <c r="B25" s="23"/>
      <c r="C25" s="7"/>
      <c r="D25" s="7"/>
      <c r="E25" s="46"/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49"/>
      <c r="AD25" s="61"/>
      <c r="AE25" s="61"/>
      <c r="AF25" s="61"/>
      <c r="AG25" s="192"/>
      <c r="AH25" s="192"/>
      <c r="AI25" s="5"/>
    </row>
    <row r="26" spans="1:35">
      <c r="B26" s="23"/>
      <c r="C26" s="7"/>
      <c r="D26" s="7"/>
      <c r="E26" s="46"/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49"/>
      <c r="AD26" s="61"/>
      <c r="AE26" s="61"/>
      <c r="AF26" s="61"/>
    </row>
    <row r="27" spans="1:35">
      <c r="B27" s="23"/>
      <c r="C27" s="7"/>
      <c r="D27" s="7"/>
      <c r="E27" s="46"/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49"/>
      <c r="AD27" s="61"/>
      <c r="AE27" s="61"/>
      <c r="AF27" s="61"/>
    </row>
    <row r="28" spans="1:35">
      <c r="B28" s="23"/>
      <c r="C28" s="7"/>
      <c r="D28" s="7"/>
      <c r="E28" s="46"/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49"/>
      <c r="AD28" s="61"/>
      <c r="AE28" s="61"/>
      <c r="AF28" s="61"/>
    </row>
    <row r="29" spans="1:35">
      <c r="B29" s="23"/>
      <c r="C29" s="7"/>
      <c r="D29" s="7"/>
      <c r="E29" s="46"/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9"/>
      <c r="AD29" s="61"/>
      <c r="AE29" s="61"/>
      <c r="AF29" s="61"/>
    </row>
    <row r="30" spans="1:35">
      <c r="B30" s="23"/>
      <c r="C30" s="7"/>
      <c r="D30" s="7"/>
      <c r="E30" s="46"/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49"/>
      <c r="AD30" s="61"/>
      <c r="AE30" s="61"/>
      <c r="AF30" s="61"/>
    </row>
    <row r="31" spans="1:35">
      <c r="B31" s="23"/>
      <c r="C31" s="7"/>
      <c r="D31" s="7"/>
      <c r="E31" s="46"/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9"/>
      <c r="AD31" s="61"/>
      <c r="AE31" s="61"/>
      <c r="AF31" s="61"/>
    </row>
    <row r="32" spans="1:35">
      <c r="B32" s="23"/>
      <c r="C32" s="7"/>
      <c r="D32" s="7"/>
      <c r="E32" s="46"/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9"/>
      <c r="AD32" s="61"/>
      <c r="AE32" s="61"/>
      <c r="AF32" s="61"/>
    </row>
    <row r="33" spans="2:32">
      <c r="B33" s="23"/>
      <c r="C33" s="7"/>
      <c r="D33" s="7"/>
      <c r="E33" s="46"/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9"/>
      <c r="AD33" s="61"/>
      <c r="AE33" s="61"/>
      <c r="AF33" s="61"/>
    </row>
    <row r="34" spans="2:32">
      <c r="B34" s="23"/>
      <c r="C34" s="7"/>
      <c r="D34" s="7"/>
      <c r="E34" s="46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49"/>
      <c r="AD34" s="61"/>
      <c r="AE34" s="61"/>
      <c r="AF34" s="61"/>
    </row>
    <row r="35" spans="2:32">
      <c r="B35" s="23"/>
      <c r="C35" s="7"/>
      <c r="D35" s="7"/>
      <c r="E35" s="46"/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49"/>
      <c r="AD35" s="61"/>
      <c r="AE35" s="61"/>
      <c r="AF35" s="61"/>
    </row>
    <row r="36" spans="2:32">
      <c r="B36" s="23"/>
      <c r="C36" s="7"/>
      <c r="D36" s="7"/>
      <c r="E36" s="46"/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49"/>
      <c r="AD36" s="61"/>
      <c r="AE36" s="61"/>
      <c r="AF36" s="61"/>
    </row>
    <row r="37" spans="2:32">
      <c r="B37" s="23"/>
      <c r="C37" s="7"/>
      <c r="D37" s="7"/>
      <c r="E37" s="46"/>
      <c r="F37" s="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49"/>
      <c r="AD37" s="61"/>
      <c r="AE37" s="61"/>
      <c r="AF37" s="61"/>
    </row>
    <row r="38" spans="2:32">
      <c r="B38" s="23"/>
      <c r="C38" s="7"/>
      <c r="D38" s="7"/>
      <c r="E38" s="46"/>
      <c r="F38" s="7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49"/>
      <c r="AD38" s="61"/>
      <c r="AE38" s="61"/>
      <c r="AF38" s="61"/>
    </row>
    <row r="39" spans="2:32">
      <c r="B39" s="23"/>
      <c r="C39" s="7"/>
      <c r="D39" s="7"/>
      <c r="E39" s="46"/>
      <c r="F39" s="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49"/>
      <c r="AD39" s="61"/>
      <c r="AE39" s="61"/>
      <c r="AF39" s="61"/>
    </row>
    <row r="40" spans="2:32">
      <c r="B40" s="23"/>
      <c r="C40" s="7"/>
      <c r="D40" s="7"/>
      <c r="E40" s="46"/>
      <c r="F40" s="7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49"/>
      <c r="AD40" s="61"/>
      <c r="AE40" s="61"/>
      <c r="AF40" s="61"/>
    </row>
    <row r="41" spans="2:32">
      <c r="B41" s="23"/>
      <c r="C41" s="7"/>
      <c r="D41" s="7"/>
      <c r="E41" s="46"/>
      <c r="F41" s="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49"/>
      <c r="AD41" s="61"/>
      <c r="AE41" s="61"/>
      <c r="AF41" s="61"/>
    </row>
    <row r="42" spans="2:32">
      <c r="B42" s="23"/>
      <c r="C42" s="7"/>
      <c r="D42" s="7"/>
      <c r="E42" s="46"/>
      <c r="F42" s="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49"/>
      <c r="AD42" s="61"/>
      <c r="AE42" s="61"/>
      <c r="AF42" s="61"/>
    </row>
    <row r="43" spans="2:32">
      <c r="B43" s="23"/>
      <c r="C43" s="7"/>
      <c r="D43" s="7"/>
      <c r="E43" s="46"/>
      <c r="F43" s="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49"/>
      <c r="AD43" s="61"/>
      <c r="AE43" s="61"/>
      <c r="AF43" s="61"/>
    </row>
    <row r="44" spans="2:32">
      <c r="B44" s="23"/>
      <c r="C44" s="7"/>
      <c r="D44" s="7"/>
      <c r="E44" s="46"/>
      <c r="F44" s="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49"/>
      <c r="AD44" s="61"/>
      <c r="AE44" s="61"/>
      <c r="AF44" s="61"/>
    </row>
    <row r="45" spans="2:32">
      <c r="B45" s="23"/>
      <c r="C45" s="7"/>
      <c r="D45" s="7"/>
      <c r="E45" s="46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49"/>
      <c r="AD45" s="61"/>
      <c r="AE45" s="61"/>
      <c r="AF45" s="61"/>
    </row>
    <row r="46" spans="2:32">
      <c r="B46" s="23"/>
      <c r="C46" s="7"/>
      <c r="D46" s="7"/>
      <c r="E46" s="46"/>
      <c r="F46" s="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49"/>
      <c r="AD46" s="61"/>
      <c r="AE46" s="61"/>
      <c r="AF46" s="61"/>
    </row>
    <row r="47" spans="2:32">
      <c r="B47" s="23"/>
      <c r="C47" s="7"/>
      <c r="D47" s="7"/>
      <c r="E47" s="46"/>
      <c r="F47" s="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49"/>
      <c r="AD47" s="61"/>
      <c r="AE47" s="61"/>
      <c r="AF47" s="61"/>
    </row>
    <row r="48" spans="2:32">
      <c r="B48" s="23"/>
      <c r="C48" s="7"/>
      <c r="D48" s="7"/>
      <c r="E48" s="46"/>
      <c r="F48" s="7"/>
      <c r="G48" s="5"/>
      <c r="H48" s="21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49"/>
      <c r="AD48" s="61"/>
      <c r="AE48" s="61"/>
      <c r="AF48" s="61"/>
    </row>
    <row r="49" spans="2:32">
      <c r="B49" s="23"/>
      <c r="C49" s="7"/>
      <c r="D49" s="7"/>
      <c r="E49" s="46"/>
      <c r="F49" s="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49"/>
      <c r="AD49" s="61"/>
      <c r="AE49" s="61"/>
      <c r="AF49" s="61"/>
    </row>
    <row r="50" spans="2:32">
      <c r="B50" s="23"/>
      <c r="C50" s="7"/>
      <c r="D50" s="7"/>
      <c r="E50" s="46"/>
      <c r="F50" s="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49"/>
      <c r="AD50" s="61"/>
      <c r="AE50" s="61"/>
      <c r="AF50" s="61"/>
    </row>
    <row r="51" spans="2:32">
      <c r="B51" s="23"/>
      <c r="C51" s="7"/>
      <c r="D51" s="7"/>
      <c r="E51" s="46"/>
      <c r="F51" s="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49"/>
      <c r="AD51" s="61"/>
      <c r="AE51" s="61"/>
      <c r="AF51" s="61"/>
    </row>
    <row r="52" spans="2:32">
      <c r="B52" s="23"/>
      <c r="C52" s="7"/>
      <c r="D52" s="7"/>
      <c r="E52" s="46"/>
      <c r="F52" s="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49"/>
      <c r="AD52" s="61"/>
      <c r="AE52" s="61"/>
      <c r="AF52" s="61"/>
    </row>
    <row r="53" spans="2:32">
      <c r="B53" s="23"/>
      <c r="C53" s="7"/>
      <c r="D53" s="7"/>
      <c r="E53" s="46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49"/>
      <c r="AD53" s="61"/>
      <c r="AE53" s="61"/>
      <c r="AF53" s="61"/>
    </row>
    <row r="54" spans="2:32">
      <c r="B54" s="23"/>
      <c r="C54" s="7"/>
      <c r="D54" s="7"/>
      <c r="E54" s="46"/>
      <c r="F54" s="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49"/>
      <c r="AD54" s="61"/>
      <c r="AE54" s="61"/>
      <c r="AF54" s="61"/>
    </row>
    <row r="55" spans="2:32">
      <c r="B55" s="23"/>
      <c r="C55" s="7"/>
      <c r="D55" s="7"/>
      <c r="E55" s="46"/>
      <c r="F55" s="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49"/>
      <c r="AD55" s="61"/>
      <c r="AE55" s="61"/>
      <c r="AF55" s="61"/>
    </row>
    <row r="56" spans="2:32">
      <c r="B56" s="23"/>
      <c r="C56" s="7"/>
      <c r="D56" s="7"/>
      <c r="E56" s="46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49"/>
      <c r="AD56" s="61"/>
      <c r="AE56" s="61"/>
      <c r="AF56" s="61"/>
    </row>
    <row r="57" spans="2:32">
      <c r="B57" s="23"/>
      <c r="C57" s="7"/>
      <c r="D57" s="7"/>
      <c r="E57" s="46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49"/>
      <c r="AD57" s="61"/>
      <c r="AE57" s="61"/>
      <c r="AF57" s="61"/>
    </row>
    <row r="58" spans="2:32">
      <c r="B58" s="23"/>
      <c r="C58" s="7"/>
      <c r="D58" s="7"/>
      <c r="E58" s="46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49"/>
      <c r="AD58" s="61"/>
      <c r="AE58" s="61"/>
      <c r="AF58" s="61"/>
    </row>
    <row r="59" spans="2:32">
      <c r="B59" s="23"/>
      <c r="C59" s="7"/>
      <c r="D59" s="7"/>
      <c r="E59" s="46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49"/>
      <c r="AD59" s="61"/>
      <c r="AE59" s="61"/>
      <c r="AF59" s="61"/>
    </row>
    <row r="60" spans="2:32">
      <c r="B60" s="23"/>
      <c r="C60" s="7"/>
      <c r="D60" s="7"/>
      <c r="E60" s="46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49"/>
      <c r="AD60" s="61"/>
      <c r="AE60" s="61"/>
      <c r="AF60" s="61"/>
    </row>
    <row r="61" spans="2:32">
      <c r="B61" s="23"/>
      <c r="C61" s="7"/>
      <c r="D61" s="7"/>
      <c r="E61" s="46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49"/>
      <c r="AD61" s="61"/>
      <c r="AE61" s="61"/>
      <c r="AF61" s="61"/>
    </row>
    <row r="62" spans="2:32">
      <c r="B62" s="23"/>
      <c r="C62" s="7"/>
      <c r="D62" s="7"/>
      <c r="E62" s="46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49"/>
      <c r="AD62" s="61"/>
      <c r="AE62" s="61"/>
      <c r="AF62" s="61"/>
    </row>
    <row r="63" spans="2:32">
      <c r="B63" s="23"/>
      <c r="C63" s="7"/>
      <c r="D63" s="7"/>
      <c r="E63" s="46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49"/>
      <c r="AD63" s="61"/>
      <c r="AE63" s="61"/>
      <c r="AF63" s="61"/>
    </row>
    <row r="64" spans="2:32">
      <c r="B64" s="23"/>
      <c r="C64" s="7"/>
      <c r="D64" s="7"/>
      <c r="E64" s="46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49"/>
      <c r="AD64" s="61"/>
      <c r="AE64" s="61"/>
      <c r="AF64" s="61"/>
    </row>
    <row r="65" spans="2:32">
      <c r="B65" s="23"/>
      <c r="C65" s="7"/>
      <c r="D65" s="7"/>
      <c r="E65" s="46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49"/>
      <c r="AD65" s="61"/>
      <c r="AE65" s="61"/>
      <c r="AF65" s="61"/>
    </row>
    <row r="66" spans="2:32">
      <c r="B66" s="23"/>
      <c r="C66" s="7"/>
      <c r="D66" s="7"/>
      <c r="E66" s="46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49"/>
      <c r="AD66" s="61"/>
      <c r="AE66" s="61"/>
      <c r="AF66" s="61"/>
    </row>
    <row r="67" spans="2:32">
      <c r="B67" s="23"/>
      <c r="C67" s="7"/>
      <c r="D67" s="7"/>
      <c r="E67" s="46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49"/>
      <c r="AD67" s="61"/>
      <c r="AE67" s="61"/>
      <c r="AF67" s="61"/>
    </row>
    <row r="68" spans="2:32">
      <c r="B68" s="23"/>
      <c r="C68" s="7"/>
      <c r="D68" s="7"/>
      <c r="E68" s="46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49"/>
      <c r="AD68" s="61"/>
      <c r="AE68" s="61"/>
      <c r="AF68" s="61"/>
    </row>
    <row r="69" spans="2:32">
      <c r="B69" s="23"/>
      <c r="C69" s="7"/>
      <c r="D69" s="7"/>
      <c r="E69" s="46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49"/>
      <c r="AD69" s="61"/>
      <c r="AE69" s="61"/>
      <c r="AF69" s="61"/>
    </row>
    <row r="70" spans="2:32">
      <c r="B70" s="23"/>
      <c r="C70" s="7"/>
      <c r="D70" s="7"/>
      <c r="E70" s="46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49"/>
      <c r="AD70" s="61"/>
      <c r="AE70" s="61"/>
      <c r="AF70" s="61"/>
    </row>
    <row r="71" spans="2:32">
      <c r="B71" s="23"/>
      <c r="C71" s="7"/>
      <c r="D71" s="7"/>
      <c r="E71" s="46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49"/>
      <c r="AD71" s="61"/>
      <c r="AE71" s="61"/>
      <c r="AF71" s="61"/>
    </row>
    <row r="72" spans="2:32">
      <c r="B72" s="23"/>
      <c r="C72" s="7"/>
      <c r="D72" s="7"/>
      <c r="E72" s="46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49"/>
      <c r="AD72" s="61"/>
      <c r="AE72" s="61"/>
      <c r="AF72" s="61"/>
    </row>
    <row r="73" spans="2:32">
      <c r="B73" s="23"/>
      <c r="C73" s="7"/>
      <c r="D73" s="7"/>
      <c r="E73" s="46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49"/>
      <c r="AD73" s="61"/>
      <c r="AE73" s="61"/>
      <c r="AF73" s="61"/>
    </row>
    <row r="74" spans="2:32">
      <c r="B74" s="23"/>
      <c r="C74" s="7"/>
      <c r="D74" s="7"/>
      <c r="E74" s="46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49"/>
      <c r="AD74" s="61"/>
      <c r="AE74" s="61"/>
      <c r="AF74" s="61"/>
    </row>
    <row r="75" spans="2:32">
      <c r="B75" s="23"/>
      <c r="C75" s="7"/>
      <c r="D75" s="7"/>
      <c r="E75" s="46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49"/>
      <c r="AD75" s="61"/>
      <c r="AE75" s="61"/>
      <c r="AF75" s="61"/>
    </row>
    <row r="76" spans="2:32">
      <c r="B76" s="23"/>
      <c r="C76" s="7"/>
      <c r="D76" s="7"/>
      <c r="E76" s="46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49"/>
      <c r="AD76" s="61"/>
      <c r="AE76" s="61"/>
      <c r="AF76" s="61"/>
    </row>
    <row r="77" spans="2:32">
      <c r="B77" s="23"/>
      <c r="C77" s="7"/>
      <c r="D77" s="7"/>
      <c r="E77" s="46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49"/>
      <c r="AD77" s="61"/>
      <c r="AE77" s="61"/>
      <c r="AF77" s="61"/>
    </row>
    <row r="78" spans="2:32">
      <c r="B78" s="23"/>
      <c r="C78" s="7"/>
      <c r="D78" s="7"/>
      <c r="E78" s="46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49"/>
      <c r="AD78" s="61"/>
      <c r="AE78" s="61"/>
      <c r="AF78" s="61"/>
    </row>
    <row r="79" spans="2:32">
      <c r="B79" s="23"/>
      <c r="C79" s="7"/>
      <c r="D79" s="7"/>
      <c r="E79" s="46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49"/>
      <c r="AD79" s="61"/>
      <c r="AE79" s="61"/>
      <c r="AF79" s="61"/>
    </row>
    <row r="80" spans="2:32">
      <c r="B80" s="23"/>
      <c r="C80" s="7"/>
      <c r="D80" s="7"/>
      <c r="E80" s="46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49"/>
      <c r="AD80" s="61"/>
      <c r="AE80" s="61"/>
      <c r="AF80" s="61"/>
    </row>
    <row r="81" spans="2:32">
      <c r="B81" s="23"/>
      <c r="C81" s="7"/>
      <c r="D81" s="7"/>
      <c r="E81" s="46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49"/>
      <c r="AD81" s="61"/>
      <c r="AE81" s="61"/>
      <c r="AF81" s="61"/>
    </row>
    <row r="82" spans="2:32">
      <c r="B82" s="23"/>
      <c r="C82" s="7"/>
      <c r="D82" s="7"/>
      <c r="E82" s="46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49"/>
      <c r="AD82" s="61"/>
      <c r="AE82" s="61"/>
      <c r="AF82" s="61"/>
    </row>
    <row r="83" spans="2:32">
      <c r="B83" s="23"/>
      <c r="C83" s="7"/>
      <c r="D83" s="7"/>
      <c r="E83" s="46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49"/>
      <c r="AD83" s="61"/>
      <c r="AE83" s="61"/>
      <c r="AF83" s="61"/>
    </row>
    <row r="84" spans="2:32">
      <c r="B84" s="23"/>
      <c r="C84" s="7"/>
      <c r="D84" s="7"/>
      <c r="E84" s="46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49"/>
      <c r="AD84" s="61"/>
      <c r="AE84" s="61"/>
      <c r="AF84" s="61"/>
    </row>
    <row r="85" spans="2:32">
      <c r="B85" s="23"/>
      <c r="C85" s="7"/>
      <c r="D85" s="7"/>
      <c r="E85" s="46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49"/>
      <c r="AD85" s="61"/>
      <c r="AE85" s="61"/>
      <c r="AF85" s="61"/>
    </row>
    <row r="86" spans="2:32">
      <c r="B86" s="23"/>
      <c r="C86" s="7"/>
      <c r="D86" s="7"/>
      <c r="E86" s="46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49"/>
      <c r="AD86" s="61"/>
      <c r="AE86" s="61"/>
      <c r="AF86" s="61"/>
    </row>
    <row r="87" spans="2:32">
      <c r="B87" s="23"/>
      <c r="C87" s="7"/>
      <c r="D87" s="7"/>
      <c r="E87" s="46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49"/>
      <c r="AD87" s="61"/>
      <c r="AE87" s="61"/>
      <c r="AF87" s="61"/>
    </row>
    <row r="88" spans="2:32">
      <c r="B88" s="23"/>
      <c r="C88" s="7"/>
      <c r="D88" s="7"/>
      <c r="E88" s="46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49"/>
      <c r="AD88" s="61"/>
      <c r="AE88" s="61"/>
      <c r="AF88" s="61"/>
    </row>
    <row r="89" spans="2:32">
      <c r="B89" s="23"/>
      <c r="C89" s="7"/>
      <c r="D89" s="7"/>
      <c r="E89" s="46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49"/>
      <c r="AD89" s="61"/>
      <c r="AE89" s="61"/>
      <c r="AF89" s="61"/>
    </row>
    <row r="90" spans="2:32">
      <c r="B90" s="23"/>
      <c r="C90" s="7"/>
      <c r="D90" s="7"/>
      <c r="E90" s="46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49"/>
      <c r="AD90" s="61"/>
      <c r="AE90" s="61"/>
      <c r="AF90" s="61"/>
    </row>
    <row r="91" spans="2:32">
      <c r="B91" s="23"/>
      <c r="C91" s="7"/>
      <c r="D91" s="7"/>
      <c r="E91" s="46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49"/>
      <c r="AD91" s="61"/>
      <c r="AE91" s="61"/>
      <c r="AF91" s="61"/>
    </row>
    <row r="92" spans="2:32">
      <c r="B92" s="23"/>
      <c r="C92" s="7"/>
      <c r="D92" s="7"/>
      <c r="E92" s="46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49"/>
      <c r="AD92" s="61"/>
      <c r="AE92" s="61"/>
      <c r="AF92" s="61"/>
    </row>
    <row r="93" spans="2:32">
      <c r="B93" s="23"/>
      <c r="C93" s="7"/>
      <c r="D93" s="7"/>
      <c r="E93" s="46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49"/>
      <c r="AD93" s="61"/>
      <c r="AE93" s="61"/>
      <c r="AF93" s="61"/>
    </row>
    <row r="94" spans="2:32">
      <c r="B94" s="23"/>
      <c r="C94" s="7"/>
      <c r="D94" s="7"/>
      <c r="E94" s="46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49"/>
      <c r="AD94" s="61"/>
      <c r="AE94" s="61"/>
      <c r="AF94" s="61"/>
    </row>
    <row r="95" spans="2:32">
      <c r="B95" s="23"/>
      <c r="C95" s="7"/>
      <c r="D95" s="7"/>
      <c r="E95" s="46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49"/>
      <c r="AD95" s="61"/>
      <c r="AE95" s="61"/>
      <c r="AF95" s="61"/>
    </row>
    <row r="96" spans="2:32">
      <c r="B96" s="23"/>
      <c r="C96" s="7"/>
      <c r="D96" s="7"/>
      <c r="E96" s="46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49"/>
      <c r="AD96" s="61"/>
      <c r="AE96" s="61"/>
      <c r="AF96" s="61"/>
    </row>
    <row r="97" spans="2:32">
      <c r="B97" s="23"/>
      <c r="C97" s="7"/>
      <c r="D97" s="7"/>
      <c r="E97" s="46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49"/>
      <c r="AD97" s="61"/>
      <c r="AE97" s="61"/>
      <c r="AF97" s="61"/>
    </row>
    <row r="98" spans="2:32">
      <c r="B98" s="23"/>
      <c r="C98" s="7"/>
      <c r="D98" s="7"/>
      <c r="E98" s="46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49"/>
      <c r="AD98" s="61"/>
      <c r="AE98" s="61"/>
      <c r="AF98" s="61"/>
    </row>
    <row r="99" spans="2:32">
      <c r="B99" s="23"/>
      <c r="C99" s="7"/>
      <c r="D99" s="7"/>
      <c r="E99" s="46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49"/>
      <c r="AD99" s="61"/>
      <c r="AE99" s="61"/>
      <c r="AF99" s="61"/>
    </row>
    <row r="100" spans="2:32">
      <c r="B100" s="23"/>
      <c r="C100" s="7"/>
      <c r="D100" s="7"/>
      <c r="E100" s="46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49"/>
      <c r="AD100" s="61"/>
      <c r="AE100" s="61"/>
      <c r="AF100" s="61"/>
    </row>
    <row r="101" spans="2:32">
      <c r="B101" s="23"/>
      <c r="C101" s="7"/>
      <c r="D101" s="7"/>
      <c r="E101" s="46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49"/>
      <c r="AD101" s="61"/>
      <c r="AE101" s="61"/>
      <c r="AF101" s="61"/>
    </row>
    <row r="102" spans="2:32">
      <c r="B102" s="23"/>
      <c r="C102" s="7"/>
      <c r="D102" s="7"/>
      <c r="E102" s="46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49"/>
      <c r="AD102" s="61"/>
      <c r="AE102" s="61"/>
      <c r="AF102" s="61"/>
    </row>
    <row r="103" spans="2:32">
      <c r="B103" s="23"/>
      <c r="C103" s="7"/>
      <c r="D103" s="7"/>
      <c r="E103" s="46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49"/>
      <c r="AD103" s="61"/>
      <c r="AE103" s="61"/>
      <c r="AF103" s="61"/>
    </row>
    <row r="104" spans="2:32">
      <c r="B104" s="23"/>
      <c r="C104" s="7"/>
      <c r="D104" s="7"/>
      <c r="E104" s="46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49"/>
      <c r="AD104" s="61"/>
      <c r="AE104" s="61"/>
      <c r="AF104" s="61"/>
    </row>
    <row r="105" spans="2:32">
      <c r="B105" s="23"/>
      <c r="C105" s="7"/>
      <c r="D105" s="7"/>
      <c r="E105" s="46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49"/>
      <c r="AD105" s="61"/>
      <c r="AE105" s="61"/>
      <c r="AF105" s="61"/>
    </row>
    <row r="106" spans="2:32">
      <c r="B106" s="23"/>
      <c r="C106" s="7"/>
      <c r="D106" s="7"/>
      <c r="E106" s="46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49"/>
      <c r="AD106" s="61"/>
      <c r="AE106" s="61"/>
      <c r="AF106" s="61"/>
    </row>
    <row r="107" spans="2:32">
      <c r="B107" s="23"/>
      <c r="C107" s="7"/>
      <c r="D107" s="7"/>
      <c r="E107" s="46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49"/>
      <c r="AD107" s="61"/>
      <c r="AE107" s="61"/>
      <c r="AF107" s="61"/>
    </row>
    <row r="108" spans="2:32">
      <c r="B108" s="23"/>
      <c r="C108" s="7"/>
      <c r="D108" s="7"/>
      <c r="E108" s="46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49"/>
      <c r="AD108" s="61"/>
      <c r="AE108" s="61"/>
      <c r="AF108" s="61"/>
    </row>
    <row r="109" spans="2:32">
      <c r="B109" s="23"/>
      <c r="C109" s="7"/>
      <c r="D109" s="7"/>
      <c r="E109" s="46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49"/>
      <c r="AD109" s="61"/>
      <c r="AE109" s="61"/>
      <c r="AF109" s="61"/>
    </row>
    <row r="110" spans="2:32">
      <c r="B110" s="23"/>
      <c r="C110" s="7"/>
      <c r="D110" s="7"/>
      <c r="E110" s="46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49"/>
      <c r="AD110" s="61"/>
      <c r="AE110" s="61"/>
      <c r="AF110" s="61"/>
    </row>
    <row r="111" spans="2:32">
      <c r="B111" s="23"/>
      <c r="C111" s="7"/>
      <c r="D111" s="7"/>
      <c r="E111" s="46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49"/>
      <c r="AD111" s="61"/>
      <c r="AE111" s="61"/>
      <c r="AF111" s="61"/>
    </row>
    <row r="112" spans="2:32">
      <c r="B112" s="23"/>
      <c r="C112" s="7"/>
      <c r="D112" s="7"/>
      <c r="E112" s="46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49"/>
      <c r="AD112" s="61"/>
      <c r="AE112" s="61"/>
      <c r="AF112" s="61"/>
    </row>
    <row r="113" spans="2:32">
      <c r="B113" s="23"/>
      <c r="C113" s="7"/>
      <c r="D113" s="7"/>
      <c r="E113" s="46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49"/>
      <c r="AD113" s="61"/>
      <c r="AE113" s="61"/>
      <c r="AF113" s="61"/>
    </row>
    <row r="114" spans="2:32">
      <c r="B114" s="23"/>
      <c r="C114" s="7"/>
      <c r="D114" s="7"/>
      <c r="E114" s="46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49"/>
      <c r="AD114" s="61"/>
      <c r="AE114" s="61"/>
      <c r="AF114" s="61"/>
    </row>
    <row r="115" spans="2:32">
      <c r="B115" s="23"/>
      <c r="C115" s="7"/>
      <c r="D115" s="7"/>
      <c r="E115" s="46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49"/>
      <c r="AD115" s="61"/>
      <c r="AE115" s="61"/>
      <c r="AF115" s="61"/>
    </row>
    <row r="116" spans="2:32">
      <c r="B116" s="23"/>
      <c r="C116" s="7"/>
      <c r="D116" s="7"/>
      <c r="E116" s="46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49"/>
      <c r="AD116" s="61"/>
      <c r="AE116" s="61"/>
      <c r="AF116" s="61"/>
    </row>
    <row r="117" spans="2:32">
      <c r="B117" s="23"/>
      <c r="C117" s="7"/>
      <c r="D117" s="7"/>
      <c r="E117" s="46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49"/>
      <c r="AD117" s="61"/>
      <c r="AE117" s="61"/>
      <c r="AF117" s="61"/>
    </row>
    <row r="118" spans="2:32">
      <c r="B118" s="23"/>
      <c r="C118" s="7"/>
      <c r="D118" s="7"/>
      <c r="E118" s="46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49"/>
      <c r="AD118" s="61"/>
      <c r="AE118" s="61"/>
      <c r="AF118" s="61"/>
    </row>
    <row r="119" spans="2:32">
      <c r="B119" s="23"/>
      <c r="C119" s="7"/>
      <c r="D119" s="7"/>
      <c r="E119" s="46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49"/>
      <c r="AD119" s="61"/>
      <c r="AE119" s="61"/>
      <c r="AF119" s="61"/>
    </row>
    <row r="120" spans="2:32">
      <c r="B120" s="23"/>
      <c r="C120" s="7"/>
      <c r="D120" s="7"/>
      <c r="E120" s="46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49"/>
      <c r="AD120" s="61"/>
      <c r="AE120" s="61"/>
      <c r="AF120" s="61"/>
    </row>
    <row r="121" spans="2:32">
      <c r="B121" s="23"/>
      <c r="C121" s="7"/>
      <c r="D121" s="7"/>
      <c r="E121" s="46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49"/>
      <c r="AD121" s="61"/>
      <c r="AE121" s="61"/>
      <c r="AF121" s="61"/>
    </row>
    <row r="122" spans="2:32">
      <c r="B122" s="23"/>
      <c r="C122" s="7"/>
      <c r="D122" s="7"/>
      <c r="E122" s="46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49"/>
      <c r="AD122" s="61"/>
      <c r="AE122" s="61"/>
      <c r="AF122" s="61"/>
    </row>
    <row r="123" spans="2:32">
      <c r="B123" s="23"/>
      <c r="C123" s="7"/>
      <c r="D123" s="7"/>
      <c r="E123" s="46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49"/>
      <c r="AD123" s="61"/>
      <c r="AE123" s="61"/>
      <c r="AF123" s="61"/>
    </row>
    <row r="124" spans="2:32">
      <c r="B124" s="23"/>
      <c r="C124" s="7"/>
      <c r="D124" s="7"/>
      <c r="E124" s="46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49"/>
      <c r="AD124" s="61"/>
      <c r="AE124" s="61"/>
      <c r="AF124" s="61"/>
    </row>
    <row r="125" spans="2:32">
      <c r="B125" s="23"/>
      <c r="C125" s="7"/>
      <c r="D125" s="7"/>
      <c r="E125" s="46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49"/>
      <c r="AD125" s="61"/>
      <c r="AE125" s="61"/>
      <c r="AF125" s="61"/>
    </row>
    <row r="126" spans="2:32">
      <c r="B126" s="23"/>
      <c r="C126" s="7"/>
      <c r="D126" s="7"/>
      <c r="E126" s="46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49"/>
      <c r="AD126" s="61"/>
      <c r="AE126" s="61"/>
      <c r="AF126" s="61"/>
    </row>
    <row r="127" spans="2:32">
      <c r="B127" s="23"/>
      <c r="C127" s="7"/>
      <c r="D127" s="7"/>
      <c r="E127" s="46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49"/>
      <c r="AD127" s="61"/>
      <c r="AE127" s="61"/>
      <c r="AF127" s="61"/>
    </row>
    <row r="128" spans="2:32">
      <c r="B128" s="23"/>
      <c r="C128" s="7"/>
      <c r="D128" s="7"/>
      <c r="E128" s="46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49"/>
      <c r="AD128" s="61"/>
      <c r="AE128" s="61"/>
      <c r="AF128" s="61"/>
    </row>
    <row r="129" spans="2:32">
      <c r="B129" s="23"/>
      <c r="C129" s="7"/>
      <c r="D129" s="7"/>
      <c r="E129" s="46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49"/>
      <c r="AD129" s="61"/>
      <c r="AE129" s="61"/>
      <c r="AF129" s="61"/>
    </row>
    <row r="130" spans="2:32">
      <c r="B130" s="23"/>
      <c r="C130" s="7"/>
      <c r="D130" s="7"/>
      <c r="E130" s="46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49"/>
      <c r="AD130" s="61"/>
      <c r="AE130" s="61"/>
      <c r="AF130" s="61"/>
    </row>
    <row r="131" spans="2:32">
      <c r="B131" s="23"/>
      <c r="C131" s="7"/>
      <c r="D131" s="7"/>
      <c r="E131" s="46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49"/>
      <c r="AD131" s="61"/>
      <c r="AE131" s="61"/>
      <c r="AF131" s="61"/>
    </row>
    <row r="132" spans="2:32">
      <c r="B132" s="23"/>
      <c r="C132" s="7"/>
      <c r="D132" s="7"/>
      <c r="E132" s="46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49"/>
      <c r="AD132" s="61"/>
      <c r="AE132" s="61"/>
      <c r="AF132" s="61"/>
    </row>
    <row r="133" spans="2:32">
      <c r="B133" s="23"/>
      <c r="C133" s="7"/>
      <c r="D133" s="7"/>
      <c r="E133" s="46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49"/>
      <c r="AD133" s="61"/>
      <c r="AE133" s="61"/>
      <c r="AF133" s="61"/>
    </row>
    <row r="134" spans="2:32">
      <c r="B134" s="23"/>
      <c r="C134" s="7"/>
      <c r="D134" s="7"/>
      <c r="E134" s="46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49"/>
      <c r="AD134" s="61"/>
      <c r="AE134" s="61"/>
      <c r="AF134" s="61"/>
    </row>
    <row r="135" spans="2:32">
      <c r="B135" s="23"/>
      <c r="C135" s="7"/>
      <c r="D135" s="7"/>
      <c r="E135" s="46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49"/>
      <c r="AD135" s="61"/>
      <c r="AE135" s="61"/>
      <c r="AF135" s="61"/>
    </row>
    <row r="136" spans="2:32">
      <c r="B136" s="23"/>
      <c r="C136" s="7"/>
      <c r="D136" s="7"/>
      <c r="E136" s="46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49"/>
      <c r="AD136" s="61"/>
      <c r="AE136" s="61"/>
      <c r="AF136" s="61"/>
    </row>
    <row r="137" spans="2:32">
      <c r="B137" s="23"/>
      <c r="C137" s="7"/>
      <c r="D137" s="7"/>
      <c r="E137" s="46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49"/>
      <c r="AD137" s="61"/>
      <c r="AE137" s="61"/>
      <c r="AF137" s="61"/>
    </row>
    <row r="138" spans="2:32">
      <c r="B138" s="23"/>
      <c r="C138" s="7"/>
      <c r="D138" s="7"/>
      <c r="E138" s="46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49"/>
      <c r="AD138" s="61"/>
      <c r="AE138" s="61"/>
      <c r="AF138" s="61"/>
    </row>
    <row r="139" spans="2:32">
      <c r="B139" s="23"/>
      <c r="C139" s="7"/>
      <c r="D139" s="7"/>
      <c r="E139" s="46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49"/>
      <c r="AD139" s="61"/>
      <c r="AE139" s="61"/>
      <c r="AF139" s="61"/>
    </row>
    <row r="140" spans="2:32">
      <c r="B140" s="23"/>
      <c r="C140" s="7"/>
      <c r="D140" s="7"/>
      <c r="E140" s="46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49"/>
      <c r="AD140" s="61"/>
      <c r="AE140" s="61"/>
      <c r="AF140" s="61"/>
    </row>
    <row r="141" spans="2:32">
      <c r="B141" s="23"/>
      <c r="C141" s="7"/>
      <c r="D141" s="7"/>
      <c r="E141" s="46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49"/>
      <c r="AD141" s="61"/>
      <c r="AE141" s="61"/>
      <c r="AF141" s="61"/>
    </row>
    <row r="142" spans="2:32">
      <c r="B142" s="23"/>
      <c r="C142" s="7"/>
      <c r="D142" s="7"/>
      <c r="E142" s="46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49"/>
      <c r="AD142" s="61"/>
      <c r="AE142" s="61"/>
      <c r="AF142" s="61"/>
    </row>
    <row r="143" spans="2:32">
      <c r="B143" s="23"/>
      <c r="C143" s="7"/>
      <c r="D143" s="7"/>
      <c r="E143" s="46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49"/>
      <c r="AD143" s="61"/>
      <c r="AE143" s="61"/>
      <c r="AF143" s="61"/>
    </row>
    <row r="144" spans="2:32">
      <c r="B144" s="23"/>
      <c r="C144" s="7"/>
      <c r="D144" s="7"/>
      <c r="E144" s="46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49"/>
      <c r="AD144" s="61"/>
      <c r="AE144" s="61"/>
      <c r="AF144" s="61"/>
    </row>
    <row r="145" spans="2:32">
      <c r="B145" s="23"/>
      <c r="C145" s="7"/>
      <c r="D145" s="7"/>
      <c r="E145" s="46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49"/>
      <c r="AD145" s="61"/>
      <c r="AE145" s="61"/>
      <c r="AF145" s="61"/>
    </row>
    <row r="146" spans="2:32">
      <c r="B146" s="23"/>
      <c r="C146" s="7"/>
      <c r="D146" s="7"/>
      <c r="E146" s="46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49"/>
      <c r="AD146" s="61"/>
      <c r="AE146" s="61"/>
      <c r="AF146" s="61"/>
    </row>
    <row r="147" spans="2:32">
      <c r="B147" s="23"/>
      <c r="C147" s="7"/>
      <c r="D147" s="7"/>
      <c r="E147" s="46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49"/>
      <c r="AD147" s="61"/>
      <c r="AE147" s="61"/>
      <c r="AF147" s="61"/>
    </row>
    <row r="148" spans="2:32">
      <c r="B148" s="23"/>
      <c r="C148" s="7"/>
      <c r="D148" s="7"/>
      <c r="E148" s="46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49"/>
      <c r="AD148" s="61"/>
      <c r="AE148" s="61"/>
      <c r="AF148" s="61"/>
    </row>
    <row r="149" spans="2:32">
      <c r="B149" s="23"/>
      <c r="C149" s="7"/>
      <c r="D149" s="7"/>
      <c r="E149" s="46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49"/>
      <c r="AD149" s="61"/>
      <c r="AE149" s="61"/>
      <c r="AF149" s="61"/>
    </row>
    <row r="150" spans="2:32">
      <c r="B150" s="23"/>
      <c r="C150" s="7"/>
      <c r="D150" s="7"/>
      <c r="E150" s="46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49"/>
      <c r="AD150" s="61"/>
      <c r="AE150" s="61"/>
      <c r="AF150" s="61"/>
    </row>
    <row r="151" spans="2:32">
      <c r="B151" s="23"/>
      <c r="C151" s="7"/>
      <c r="D151" s="7"/>
      <c r="E151" s="46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49"/>
      <c r="AD151" s="61"/>
      <c r="AE151" s="61"/>
      <c r="AF151" s="61"/>
    </row>
    <row r="152" spans="2:32">
      <c r="B152" s="23"/>
      <c r="C152" s="7"/>
      <c r="D152" s="7"/>
      <c r="E152" s="46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49"/>
      <c r="AD152" s="61"/>
      <c r="AE152" s="61"/>
      <c r="AF152" s="61"/>
    </row>
    <row r="153" spans="2:32">
      <c r="B153" s="23"/>
      <c r="C153" s="7"/>
      <c r="D153" s="7"/>
      <c r="E153" s="46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49"/>
      <c r="AD153" s="61"/>
      <c r="AE153" s="61"/>
      <c r="AF153" s="61"/>
    </row>
    <row r="154" spans="2:32">
      <c r="B154" s="23"/>
      <c r="C154" s="7"/>
      <c r="D154" s="7"/>
      <c r="E154" s="46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49"/>
      <c r="AD154" s="61"/>
      <c r="AE154" s="61"/>
      <c r="AF154" s="61"/>
    </row>
    <row r="155" spans="2:32">
      <c r="B155" s="23"/>
      <c r="C155" s="7"/>
      <c r="D155" s="7"/>
      <c r="E155" s="46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49"/>
      <c r="AD155" s="61"/>
      <c r="AE155" s="61"/>
      <c r="AF155" s="61"/>
    </row>
    <row r="156" spans="2:32">
      <c r="B156" s="23"/>
      <c r="C156" s="7"/>
      <c r="D156" s="7"/>
      <c r="E156" s="46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49"/>
      <c r="AD156" s="61"/>
      <c r="AE156" s="61"/>
      <c r="AF156" s="61"/>
    </row>
    <row r="157" spans="2:32">
      <c r="B157" s="23"/>
      <c r="C157" s="7"/>
      <c r="D157" s="7"/>
      <c r="E157" s="46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49"/>
      <c r="AD157" s="61"/>
      <c r="AE157" s="61"/>
      <c r="AF157" s="61"/>
    </row>
    <row r="158" spans="2:32">
      <c r="B158" s="23"/>
      <c r="C158" s="7"/>
      <c r="D158" s="7"/>
      <c r="E158" s="46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49"/>
      <c r="AD158" s="61"/>
      <c r="AE158" s="61"/>
      <c r="AF158" s="61"/>
    </row>
    <row r="159" spans="2:32">
      <c r="B159" s="23"/>
      <c r="C159" s="7"/>
      <c r="D159" s="7"/>
      <c r="E159" s="46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49"/>
      <c r="AD159" s="61"/>
      <c r="AE159" s="61"/>
      <c r="AF159" s="61"/>
    </row>
    <row r="160" spans="2:32">
      <c r="B160" s="23"/>
      <c r="C160" s="7"/>
      <c r="D160" s="7"/>
      <c r="E160" s="46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49"/>
      <c r="AD160" s="61"/>
      <c r="AE160" s="61"/>
      <c r="AF160" s="61"/>
    </row>
    <row r="161" spans="2:32">
      <c r="B161" s="23"/>
      <c r="C161" s="7"/>
      <c r="D161" s="7"/>
      <c r="E161" s="46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49"/>
      <c r="AD161" s="61"/>
      <c r="AE161" s="61"/>
      <c r="AF161" s="61"/>
    </row>
    <row r="162" spans="2:32">
      <c r="B162" s="23"/>
      <c r="C162" s="7"/>
      <c r="D162" s="7"/>
      <c r="E162" s="46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49"/>
      <c r="AD162" s="61"/>
      <c r="AE162" s="61"/>
      <c r="AF162" s="61"/>
    </row>
    <row r="163" spans="2:32">
      <c r="B163" s="23"/>
      <c r="C163" s="7"/>
      <c r="D163" s="7"/>
      <c r="E163" s="46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49"/>
      <c r="AD163" s="61"/>
      <c r="AE163" s="61"/>
      <c r="AF163" s="61"/>
    </row>
    <row r="164" spans="2:32">
      <c r="B164" s="23"/>
      <c r="C164" s="7"/>
      <c r="D164" s="7"/>
      <c r="E164" s="46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49"/>
      <c r="AD164" s="61"/>
      <c r="AE164" s="61"/>
      <c r="AF164" s="61"/>
    </row>
    <row r="165" spans="2:32">
      <c r="B165" s="23"/>
      <c r="C165" s="7"/>
      <c r="D165" s="7"/>
      <c r="E165" s="46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49"/>
      <c r="AD165" s="61"/>
      <c r="AE165" s="61"/>
      <c r="AF165" s="61"/>
    </row>
    <row r="166" spans="2:32">
      <c r="B166" s="23"/>
      <c r="C166" s="7"/>
      <c r="D166" s="7"/>
      <c r="E166" s="46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49"/>
      <c r="AD166" s="61"/>
      <c r="AE166" s="61"/>
      <c r="AF166" s="61"/>
    </row>
    <row r="167" spans="2:32">
      <c r="B167" s="23"/>
      <c r="C167" s="7"/>
      <c r="D167" s="7"/>
      <c r="E167" s="46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49"/>
      <c r="AD167" s="61"/>
      <c r="AE167" s="61"/>
      <c r="AF167" s="61"/>
    </row>
    <row r="168" spans="2:32">
      <c r="B168" s="23"/>
      <c r="C168" s="7"/>
      <c r="D168" s="7"/>
      <c r="E168" s="46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49"/>
      <c r="AD168" s="61"/>
      <c r="AE168" s="61"/>
      <c r="AF168" s="61"/>
    </row>
    <row r="169" spans="2:32">
      <c r="B169" s="23"/>
      <c r="C169" s="7"/>
      <c r="D169" s="7"/>
      <c r="E169" s="46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49"/>
      <c r="AD169" s="61"/>
      <c r="AE169" s="61"/>
      <c r="AF169" s="61"/>
    </row>
    <row r="170" spans="2:32">
      <c r="B170" s="23"/>
      <c r="C170" s="7"/>
      <c r="D170" s="7"/>
      <c r="E170" s="46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49"/>
      <c r="AD170" s="61"/>
      <c r="AE170" s="61"/>
      <c r="AF170" s="61"/>
    </row>
  </sheetData>
  <conditionalFormatting sqref="C3">
    <cfRule type="cellIs" dxfId="0" priority="27" operator="lessThan">
      <formula>0</formula>
    </cfRule>
  </conditionalFormatting>
  <conditionalFormatting sqref="C4">
    <cfRule type="cellIs" dxfId="0" priority="26" operator="lessThan">
      <formula>0</formula>
    </cfRule>
  </conditionalFormatting>
  <conditionalFormatting sqref="D6">
    <cfRule type="cellIs" dxfId="2" priority="16" operator="equal">
      <formula>0</formula>
    </cfRule>
    <cfRule type="cellIs" dxfId="3" priority="15" operator="equal">
      <formula>1</formula>
    </cfRule>
    <cfRule type="cellIs" dxfId="4" priority="14" operator="equal">
      <formula>-1</formula>
    </cfRule>
    <cfRule type="cellIs" dxfId="5" priority="13" operator="equal">
      <formula>2</formula>
    </cfRule>
  </conditionalFormatting>
  <conditionalFormatting sqref="M6">
    <cfRule type="cellIs" dxfId="0" priority="11" operator="lessThan">
      <formula>0</formula>
    </cfRule>
  </conditionalFormatting>
  <conditionalFormatting sqref="P6">
    <cfRule type="cellIs" dxfId="0" priority="10" operator="lessThan">
      <formula>0</formula>
    </cfRule>
  </conditionalFormatting>
  <conditionalFormatting sqref="S6">
    <cfRule type="cellIs" dxfId="0" priority="9" operator="lessThan">
      <formula>0</formula>
    </cfRule>
  </conditionalFormatting>
  <conditionalFormatting sqref="N8">
    <cfRule type="cellIs" dxfId="1" priority="29" operator="equal">
      <formula>TRUE</formula>
    </cfRule>
  </conditionalFormatting>
  <conditionalFormatting sqref="E11">
    <cfRule type="cellIs" dxfId="0" priority="21" operator="lessThan">
      <formula>0</formula>
    </cfRule>
  </conditionalFormatting>
  <conditionalFormatting sqref="N11">
    <cfRule type="cellIs" dxfId="1" priority="28" operator="equal">
      <formula>TRUE</formula>
    </cfRule>
  </conditionalFormatting>
  <conditionalFormatting sqref="E15">
    <cfRule type="cellIs" dxfId="0" priority="20" operator="lessThan">
      <formula>0</formula>
    </cfRule>
  </conditionalFormatting>
  <conditionalFormatting sqref="N19">
    <cfRule type="cellIs" dxfId="1" priority="30" operator="equal">
      <formula>TRUE</formula>
    </cfRule>
  </conditionalFormatting>
  <conditionalFormatting sqref="D7:D22">
    <cfRule type="cellIs" dxfId="2" priority="8" operator="equal">
      <formula>0</formula>
    </cfRule>
    <cfRule type="cellIs" dxfId="3" priority="7" operator="equal">
      <formula>1</formula>
    </cfRule>
    <cfRule type="cellIs" dxfId="4" priority="6" operator="equal">
      <formula>-1</formula>
    </cfRule>
    <cfRule type="cellIs" dxfId="5" priority="5" operator="equal">
      <formula>2</formula>
    </cfRule>
  </conditionalFormatting>
  <conditionalFormatting sqref="D23:D170">
    <cfRule type="cellIs" dxfId="2" priority="39" operator="equal">
      <formula>0</formula>
    </cfRule>
    <cfRule type="cellIs" dxfId="3" priority="38" operator="equal">
      <formula>1</formula>
    </cfRule>
    <cfRule type="cellIs" dxfId="4" priority="37" operator="equal">
      <formula>-1</formula>
    </cfRule>
    <cfRule type="cellIs" dxfId="5" priority="36" operator="equal">
      <formula>2</formula>
    </cfRule>
  </conditionalFormatting>
  <conditionalFormatting sqref="E16:E19">
    <cfRule type="cellIs" dxfId="0" priority="17" operator="lessThan">
      <formula>0</formula>
    </cfRule>
  </conditionalFormatting>
  <conditionalFormatting sqref="E20:E22">
    <cfRule type="cellIs" dxfId="0" priority="18" operator="lessThan">
      <formula>0</formula>
    </cfRule>
  </conditionalFormatting>
  <conditionalFormatting sqref="J7:J22">
    <cfRule type="cellIs" dxfId="0" priority="1" operator="lessThan">
      <formula>0</formula>
    </cfRule>
  </conditionalFormatting>
  <conditionalFormatting sqref="K7:K22">
    <cfRule type="cellIs" dxfId="1" priority="23" operator="equal">
      <formula>TRUE</formula>
    </cfRule>
  </conditionalFormatting>
  <conditionalFormatting sqref="N16:N18">
    <cfRule type="cellIs" dxfId="1" priority="31" operator="equal">
      <formula>TRUE</formula>
    </cfRule>
  </conditionalFormatting>
  <conditionalFormatting sqref="N20:N22">
    <cfRule type="cellIs" dxfId="1" priority="19" operator="equal">
      <formula>TRUE</formula>
    </cfRule>
  </conditionalFormatting>
  <conditionalFormatting sqref="T23:T170">
    <cfRule type="cellIs" dxfId="1" priority="35" operator="equal">
      <formula>TRUE</formula>
    </cfRule>
  </conditionalFormatting>
  <conditionalFormatting sqref="W5:W6">
    <cfRule type="cellIs" dxfId="0" priority="33" operator="lessThan">
      <formula>0</formula>
    </cfRule>
  </conditionalFormatting>
  <conditionalFormatting sqref="W7:W15">
    <cfRule type="cellIs" dxfId="0" priority="22" operator="lessThan">
      <formula>0</formula>
    </cfRule>
  </conditionalFormatting>
  <conditionalFormatting sqref="C2 E5:F5 AC1 E1:F1 E23:F170">
    <cfRule type="cellIs" dxfId="0" priority="34" operator="lessThan">
      <formula>0</formula>
    </cfRule>
  </conditionalFormatting>
  <conditionalFormatting sqref="E6:F6 J6">
    <cfRule type="cellIs" dxfId="0" priority="12" operator="lessThan">
      <formula>0</formula>
    </cfRule>
  </conditionalFormatting>
  <conditionalFormatting sqref="E7:E10 E12:E14">
    <cfRule type="cellIs" dxfId="0" priority="25" operator="lessThan">
      <formula>0</formula>
    </cfRule>
  </conditionalFormatting>
  <conditionalFormatting sqref="F12:F14 F7:F10 F11 F15:F22">
    <cfRule type="cellIs" dxfId="0" priority="2" operator="lessThan">
      <formula>0</formula>
    </cfRule>
  </conditionalFormatting>
  <conditionalFormatting sqref="N9:N10 N7 N12:N15">
    <cfRule type="cellIs" dxfId="1" priority="32" operator="equal">
      <formula>TRUE</formula>
    </cfRule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70"/>
  <sheetViews>
    <sheetView tabSelected="1" topLeftCell="U1" workbookViewId="0">
      <selection activeCell="V37" sqref="V37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3" width="8.44444444444444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6.22222222222222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7" width="7.66666666666667" style="1" customWidth="1"/>
    <col min="28" max="28" width="6.66666666666667" style="1" customWidth="1"/>
    <col min="29" max="29" width="6.77777777777778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3" width="6.66666666666667" style="1" customWidth="1"/>
    <col min="34" max="34" width="6.77777777777778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8" width="6.66666666666667" style="1" customWidth="1"/>
    <col min="39" max="39" width="6.77777777777778" style="1" customWidth="1"/>
    <col min="40" max="40" width="8.88888888888889" style="1"/>
    <col min="41" max="41" width="18.6666666666667" style="1" customWidth="1"/>
    <col min="42" max="16384" width="8.88888888888889" style="1"/>
  </cols>
  <sheetData>
    <row r="1" spans="1:44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44">
      <c r="A2" s="7"/>
      <c r="B2" s="8" t="s">
        <v>0</v>
      </c>
      <c r="C2" s="9">
        <v>20</v>
      </c>
      <c r="E2" s="8" t="s">
        <v>2</v>
      </c>
      <c r="F2" s="10">
        <v>20</v>
      </c>
      <c r="G2" s="7"/>
      <c r="H2" s="11" t="s">
        <v>4</v>
      </c>
      <c r="I2" s="12" t="b">
        <v>1</v>
      </c>
      <c r="K2" s="11" t="s">
        <v>6</v>
      </c>
      <c r="L2" s="12" t="b">
        <v>0</v>
      </c>
      <c r="N2" s="13" t="s">
        <v>8</v>
      </c>
      <c r="O2" s="14"/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</row>
    <row r="3" spans="1:44">
      <c r="A3" s="5"/>
      <c r="B3" s="17" t="s">
        <v>14</v>
      </c>
      <c r="C3" s="18">
        <v>200000</v>
      </c>
      <c r="E3" s="19" t="s">
        <v>16</v>
      </c>
      <c r="F3" s="20" t="b">
        <v>0</v>
      </c>
      <c r="G3" s="21"/>
      <c r="N3" s="22" t="s">
        <v>18</v>
      </c>
      <c r="O3" s="20"/>
      <c r="T3" s="1"/>
      <c r="U3" s="5"/>
      <c r="V3" s="23" t="s">
        <v>20</v>
      </c>
      <c r="W3" s="1">
        <v>1</v>
      </c>
      <c r="X3" s="21">
        <v>3</v>
      </c>
      <c r="Y3" s="3">
        <v>3</v>
      </c>
      <c r="AA3" s="5"/>
      <c r="AB3" s="5"/>
    </row>
    <row r="4" spans="1:44">
      <c r="A4" s="5"/>
      <c r="B4" s="22" t="s">
        <v>24</v>
      </c>
      <c r="C4" s="24">
        <v>0</v>
      </c>
      <c r="E4" s="7"/>
      <c r="F4" s="21"/>
      <c r="T4" s="1"/>
      <c r="U4" s="5"/>
      <c r="V4" s="19" t="s">
        <v>26</v>
      </c>
      <c r="W4" s="25">
        <v>1</v>
      </c>
      <c r="X4" s="25">
        <v>7</v>
      </c>
      <c r="Y4" s="20">
        <v>3</v>
      </c>
    </row>
    <row r="5" spans="1:44">
      <c r="A5" s="5"/>
      <c r="B5" s="26" t="s">
        <v>29</v>
      </c>
      <c r="C5" s="7"/>
      <c r="D5" s="7"/>
      <c r="E5" s="7"/>
      <c r="F5" s="6"/>
      <c r="G5" s="7"/>
      <c r="H5" s="7"/>
      <c r="I5" s="27" t="s">
        <v>31</v>
      </c>
      <c r="J5" s="7"/>
      <c r="K5" s="7"/>
      <c r="L5" s="28" t="s">
        <v>33</v>
      </c>
      <c r="M5" s="68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 t="s">
        <v>78</v>
      </c>
      <c r="AA5" s="7"/>
      <c r="AB5" s="7"/>
      <c r="AD5" s="28" t="s">
        <v>33</v>
      </c>
      <c r="AE5" s="1" t="s">
        <v>79</v>
      </c>
      <c r="AG5" s="5"/>
      <c r="AH5" s="5"/>
      <c r="AI5" s="27" t="s">
        <v>35</v>
      </c>
      <c r="AJ5" s="1" t="s">
        <v>80</v>
      </c>
      <c r="AN5" s="28" t="s">
        <v>36</v>
      </c>
    </row>
    <row r="6" spans="1:44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70" t="s">
        <v>48</v>
      </c>
      <c r="P6" s="70" t="s">
        <v>49</v>
      </c>
      <c r="Q6" s="72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</row>
    <row r="7" spans="1:44">
      <c r="A7" s="5"/>
      <c r="B7" s="154">
        <v>1</v>
      </c>
      <c r="C7" s="155">
        <v>2</v>
      </c>
      <c r="D7" s="155">
        <v>-1</v>
      </c>
      <c r="E7" s="38">
        <v>200000</v>
      </c>
      <c r="F7" s="15">
        <v>0</v>
      </c>
      <c r="G7" s="37">
        <f t="shared" ref="G7:G22" si="0">RADIANS(-179)</f>
        <v>-3.12413936106985</v>
      </c>
      <c r="H7" s="37">
        <f t="shared" ref="H7:H22" si="1">RADIANS(179)</f>
        <v>3.12413936106985</v>
      </c>
      <c r="I7" s="37">
        <f>-PI()*D7</f>
        <v>3.14159265358979</v>
      </c>
      <c r="J7" s="15">
        <v>0</v>
      </c>
      <c r="K7" s="37" t="b">
        <v>0</v>
      </c>
      <c r="L7" s="37">
        <f>I7</f>
        <v>3.14159265358979</v>
      </c>
      <c r="M7" s="15">
        <v>0</v>
      </c>
      <c r="N7" s="37">
        <f>L7</f>
        <v>3.14159265358979</v>
      </c>
      <c r="O7" s="37">
        <f>L7</f>
        <v>3.14159265358979</v>
      </c>
      <c r="P7" s="15">
        <f>M7</f>
        <v>0</v>
      </c>
      <c r="Q7" s="37" t="b">
        <v>0</v>
      </c>
      <c r="R7" s="85"/>
      <c r="S7" s="85"/>
      <c r="T7" s="14"/>
      <c r="U7" s="5"/>
      <c r="V7" s="156">
        <v>1</v>
      </c>
      <c r="W7" s="157">
        <v>1</v>
      </c>
      <c r="X7" s="158">
        <v>1</v>
      </c>
      <c r="Y7" s="159">
        <v>3</v>
      </c>
      <c r="Z7" s="159">
        <v>3</v>
      </c>
      <c r="AA7" s="160">
        <v>0</v>
      </c>
      <c r="AB7" s="160">
        <v>0</v>
      </c>
      <c r="AC7" s="161">
        <v>0.001</v>
      </c>
      <c r="AD7" s="158">
        <v>4</v>
      </c>
      <c r="AE7" s="158">
        <v>4</v>
      </c>
      <c r="AF7" s="162">
        <v>-0.82056677366551</v>
      </c>
      <c r="AG7" s="162">
        <v>-0.0351203852353401</v>
      </c>
      <c r="AH7" s="163">
        <v>0.297325785099691</v>
      </c>
      <c r="AI7" s="159">
        <v>5</v>
      </c>
      <c r="AJ7" s="159">
        <v>5</v>
      </c>
      <c r="AK7" s="162">
        <v>-0.866951821206394</v>
      </c>
      <c r="AL7" s="162">
        <v>-0.710484941047524</v>
      </c>
      <c r="AM7" s="163">
        <v>-0.000265635510495021</v>
      </c>
      <c r="AN7" s="164"/>
      <c r="AO7" s="158"/>
      <c r="AP7" s="162"/>
      <c r="AQ7" s="162"/>
      <c r="AR7" s="163"/>
    </row>
    <row r="8" spans="1:44">
      <c r="A8" s="5"/>
      <c r="B8" s="165">
        <v>1</v>
      </c>
      <c r="C8" s="166">
        <v>4</v>
      </c>
      <c r="D8" s="166">
        <v>1</v>
      </c>
      <c r="E8" s="46">
        <v>200000</v>
      </c>
      <c r="F8" s="7">
        <v>0</v>
      </c>
      <c r="G8" s="5">
        <f t="shared" si="0"/>
        <v>-3.12413936106985</v>
      </c>
      <c r="H8" s="5">
        <f t="shared" si="1"/>
        <v>3.12413936106985</v>
      </c>
      <c r="I8" s="5">
        <f t="shared" ref="I8:I22" si="2">-PI()*D8</f>
        <v>-3.14159265358979</v>
      </c>
      <c r="J8" s="7">
        <v>0</v>
      </c>
      <c r="K8" s="5" t="b">
        <v>0</v>
      </c>
      <c r="L8" s="5">
        <f t="shared" ref="L8:L22" si="3">I8</f>
        <v>-3.14159265358979</v>
      </c>
      <c r="M8" s="7">
        <v>0</v>
      </c>
      <c r="N8" s="5">
        <f t="shared" ref="N8:N22" si="4">L8</f>
        <v>-3.14159265358979</v>
      </c>
      <c r="O8" s="5">
        <f t="shared" ref="O8:O22" si="5">L8</f>
        <v>-3.14159265358979</v>
      </c>
      <c r="P8" s="7">
        <f t="shared" ref="P8:P22" si="6">M8</f>
        <v>0</v>
      </c>
      <c r="Q8" s="5" t="b">
        <v>0</v>
      </c>
      <c r="U8" s="5"/>
      <c r="V8" s="137">
        <v>2</v>
      </c>
      <c r="W8" s="122">
        <v>1</v>
      </c>
      <c r="X8" s="167">
        <v>1</v>
      </c>
      <c r="Y8" s="168">
        <v>3</v>
      </c>
      <c r="Z8" s="168">
        <v>3</v>
      </c>
      <c r="AA8" s="169">
        <v>1</v>
      </c>
      <c r="AB8" s="169">
        <v>0</v>
      </c>
      <c r="AC8" s="170">
        <v>0.001</v>
      </c>
      <c r="AD8" s="167">
        <v>4</v>
      </c>
      <c r="AE8" s="167">
        <v>4</v>
      </c>
      <c r="AF8" s="171">
        <v>-0.37120914962001</v>
      </c>
      <c r="AG8" s="171">
        <v>-0.0351352461887702</v>
      </c>
      <c r="AH8" s="172">
        <v>-0.596026175705134</v>
      </c>
      <c r="AI8" s="168">
        <v>1</v>
      </c>
      <c r="AJ8" s="168">
        <v>1</v>
      </c>
      <c r="AK8" s="171">
        <v>-0.287755747027604</v>
      </c>
      <c r="AL8" s="171">
        <v>-0.710485491573295</v>
      </c>
      <c r="AM8" s="172">
        <v>-0.815453903550992</v>
      </c>
      <c r="AN8" s="173"/>
      <c r="AO8" s="167"/>
      <c r="AP8" s="171"/>
      <c r="AQ8" s="171"/>
      <c r="AR8" s="172"/>
    </row>
    <row r="9" spans="1:44">
      <c r="A9" s="5"/>
      <c r="B9" s="165">
        <v>2</v>
      </c>
      <c r="C9" s="166">
        <v>3</v>
      </c>
      <c r="D9" s="166">
        <v>1</v>
      </c>
      <c r="E9" s="46">
        <v>200000</v>
      </c>
      <c r="F9" s="7">
        <v>0</v>
      </c>
      <c r="G9" s="5">
        <f t="shared" si="0"/>
        <v>-3.12413936106985</v>
      </c>
      <c r="H9" s="5">
        <f t="shared" si="1"/>
        <v>3.12413936106985</v>
      </c>
      <c r="I9" s="5">
        <f t="shared" si="2"/>
        <v>-3.14159265358979</v>
      </c>
      <c r="J9" s="7">
        <v>0</v>
      </c>
      <c r="K9" s="5" t="b">
        <v>0</v>
      </c>
      <c r="L9" s="5">
        <f t="shared" si="3"/>
        <v>-3.14159265358979</v>
      </c>
      <c r="M9" s="7">
        <v>0</v>
      </c>
      <c r="N9" s="5">
        <f t="shared" si="4"/>
        <v>-3.14159265358979</v>
      </c>
      <c r="O9" s="5">
        <f t="shared" si="5"/>
        <v>-3.14159265358979</v>
      </c>
      <c r="P9" s="7">
        <f t="shared" si="6"/>
        <v>0</v>
      </c>
      <c r="Q9" s="5" t="b">
        <v>0</v>
      </c>
      <c r="U9" s="5"/>
      <c r="V9" s="137">
        <v>3</v>
      </c>
      <c r="W9" s="122">
        <v>1</v>
      </c>
      <c r="X9" s="167">
        <v>1</v>
      </c>
      <c r="Y9" s="168">
        <v>3</v>
      </c>
      <c r="Z9" s="168">
        <v>3</v>
      </c>
      <c r="AA9" s="169">
        <v>2</v>
      </c>
      <c r="AB9" s="169">
        <v>0</v>
      </c>
      <c r="AC9" s="170">
        <v>0.001</v>
      </c>
      <c r="AD9" s="167">
        <v>4</v>
      </c>
      <c r="AE9" s="167">
        <v>4</v>
      </c>
      <c r="AF9" s="171">
        <v>0.0742995810790399</v>
      </c>
      <c r="AG9" s="171">
        <v>-0.0350875124384098</v>
      </c>
      <c r="AH9" s="172">
        <v>0.299251418926186</v>
      </c>
      <c r="AI9" s="168">
        <v>5</v>
      </c>
      <c r="AJ9" s="168">
        <v>5</v>
      </c>
      <c r="AK9" s="171">
        <v>0.291452368479566</v>
      </c>
      <c r="AL9" s="171">
        <v>-0.710483894859635</v>
      </c>
      <c r="AM9" s="172">
        <v>-0.000274203512424021</v>
      </c>
      <c r="AN9" s="173"/>
      <c r="AO9" s="167"/>
      <c r="AP9" s="171"/>
      <c r="AQ9" s="171"/>
      <c r="AR9" s="172"/>
    </row>
    <row r="10" spans="1:44">
      <c r="A10" s="5"/>
      <c r="B10" s="165">
        <v>2</v>
      </c>
      <c r="C10" s="166">
        <v>4</v>
      </c>
      <c r="D10" s="166">
        <v>0</v>
      </c>
      <c r="E10" s="46">
        <v>200000</v>
      </c>
      <c r="F10" s="7">
        <v>0</v>
      </c>
      <c r="G10" s="5">
        <f t="shared" si="0"/>
        <v>-3.12413936106985</v>
      </c>
      <c r="H10" s="5">
        <f t="shared" si="1"/>
        <v>3.12413936106985</v>
      </c>
      <c r="I10" s="5">
        <f t="shared" si="2"/>
        <v>0</v>
      </c>
      <c r="J10" s="7">
        <v>0</v>
      </c>
      <c r="K10" s="5" t="b">
        <v>0</v>
      </c>
      <c r="L10" s="5">
        <f t="shared" si="3"/>
        <v>0</v>
      </c>
      <c r="M10" s="7">
        <v>0</v>
      </c>
      <c r="N10" s="5">
        <f t="shared" si="4"/>
        <v>0</v>
      </c>
      <c r="O10" s="5">
        <f t="shared" si="5"/>
        <v>0</v>
      </c>
      <c r="P10" s="7">
        <v>55000</v>
      </c>
      <c r="Q10" s="5" t="b">
        <v>0</v>
      </c>
      <c r="U10" s="5"/>
      <c r="V10" s="137">
        <v>4</v>
      </c>
      <c r="W10" s="122">
        <v>1</v>
      </c>
      <c r="X10" s="167">
        <v>1</v>
      </c>
      <c r="Y10" s="168">
        <v>3</v>
      </c>
      <c r="Z10" s="168">
        <v>3</v>
      </c>
      <c r="AA10" s="169">
        <v>0.5</v>
      </c>
      <c r="AB10" s="169">
        <v>1</v>
      </c>
      <c r="AC10" s="170">
        <v>0.001</v>
      </c>
      <c r="AD10" s="167">
        <v>4</v>
      </c>
      <c r="AE10" s="167">
        <v>4</v>
      </c>
      <c r="AF10" s="171">
        <v>0.29691207644032</v>
      </c>
      <c r="AG10" s="171">
        <v>2.5662858929909e-5</v>
      </c>
      <c r="AH10" s="172">
        <v>0.299729222687055</v>
      </c>
      <c r="AI10" s="168">
        <v>5</v>
      </c>
      <c r="AJ10" s="168">
        <v>5</v>
      </c>
      <c r="AK10" s="171">
        <v>-0.0036959200505442</v>
      </c>
      <c r="AL10" s="171">
        <v>2.70749035191642e-7</v>
      </c>
      <c r="AM10" s="172">
        <v>-0.000272934661141033</v>
      </c>
      <c r="AN10" s="173"/>
      <c r="AO10" s="167"/>
      <c r="AP10" s="171"/>
      <c r="AQ10" s="171"/>
      <c r="AR10" s="172"/>
    </row>
    <row r="11" spans="1:44">
      <c r="A11" s="5"/>
      <c r="B11" s="165">
        <v>2</v>
      </c>
      <c r="C11" s="166">
        <v>5</v>
      </c>
      <c r="D11" s="166">
        <v>-1</v>
      </c>
      <c r="E11" s="46">
        <v>200000</v>
      </c>
      <c r="F11" s="7">
        <v>0</v>
      </c>
      <c r="G11" s="5">
        <f t="shared" si="0"/>
        <v>-3.12413936106985</v>
      </c>
      <c r="H11" s="5">
        <f t="shared" si="1"/>
        <v>3.12413936106985</v>
      </c>
      <c r="I11" s="5">
        <f t="shared" si="2"/>
        <v>3.14159265358979</v>
      </c>
      <c r="J11" s="7">
        <v>0</v>
      </c>
      <c r="K11" s="5" t="b">
        <v>0</v>
      </c>
      <c r="L11" s="5">
        <f t="shared" si="3"/>
        <v>3.14159265358979</v>
      </c>
      <c r="M11" s="7">
        <v>0</v>
      </c>
      <c r="N11" s="5">
        <f t="shared" si="4"/>
        <v>3.14159265358979</v>
      </c>
      <c r="O11" s="5">
        <f t="shared" si="5"/>
        <v>3.14159265358979</v>
      </c>
      <c r="P11" s="7">
        <f t="shared" si="6"/>
        <v>0</v>
      </c>
      <c r="Q11" s="5" t="b">
        <v>0</v>
      </c>
      <c r="U11" s="5"/>
      <c r="V11" s="137">
        <v>5</v>
      </c>
      <c r="W11" s="122">
        <v>1</v>
      </c>
      <c r="X11" s="167">
        <v>1</v>
      </c>
      <c r="Y11" s="168">
        <v>3</v>
      </c>
      <c r="Z11" s="168">
        <v>3</v>
      </c>
      <c r="AA11" s="169">
        <v>1.5</v>
      </c>
      <c r="AB11" s="169">
        <v>1</v>
      </c>
      <c r="AC11" s="170">
        <v>0.001</v>
      </c>
      <c r="AD11" s="167">
        <v>4</v>
      </c>
      <c r="AE11" s="167">
        <v>4</v>
      </c>
      <c r="AF11" s="171">
        <v>0.74626970010829</v>
      </c>
      <c r="AG11" s="171">
        <v>1.08136015999349e-5</v>
      </c>
      <c r="AH11" s="172">
        <v>-0.593622739830867</v>
      </c>
      <c r="AI11" s="168">
        <v>1</v>
      </c>
      <c r="AJ11" s="168">
        <v>1</v>
      </c>
      <c r="AK11" s="171">
        <v>0.575500118798546</v>
      </c>
      <c r="AL11" s="171">
        <v>-2.22636944435806e-7</v>
      </c>
      <c r="AM11" s="172">
        <v>-0.815461204740519</v>
      </c>
      <c r="AN11" s="173"/>
      <c r="AO11" s="167"/>
      <c r="AP11" s="171"/>
      <c r="AQ11" s="171"/>
      <c r="AR11" s="172"/>
    </row>
    <row r="12" spans="1:44">
      <c r="A12" s="5"/>
      <c r="B12" s="165">
        <v>3</v>
      </c>
      <c r="C12" s="166">
        <v>5</v>
      </c>
      <c r="D12" s="166">
        <v>0</v>
      </c>
      <c r="E12" s="46">
        <v>200000</v>
      </c>
      <c r="F12" s="7">
        <v>0</v>
      </c>
      <c r="G12" s="5">
        <f t="shared" si="0"/>
        <v>-3.12413936106985</v>
      </c>
      <c r="H12" s="5">
        <f t="shared" si="1"/>
        <v>3.12413936106985</v>
      </c>
      <c r="I12" s="5">
        <f t="shared" si="2"/>
        <v>0</v>
      </c>
      <c r="J12" s="7">
        <v>0</v>
      </c>
      <c r="K12" s="5" t="b">
        <v>0</v>
      </c>
      <c r="L12" s="5">
        <f t="shared" si="3"/>
        <v>0</v>
      </c>
      <c r="M12" s="7">
        <v>0</v>
      </c>
      <c r="N12" s="5">
        <f t="shared" si="4"/>
        <v>0</v>
      </c>
      <c r="O12" s="5">
        <f t="shared" si="5"/>
        <v>0</v>
      </c>
      <c r="P12" s="7">
        <v>55000</v>
      </c>
      <c r="Q12" s="5" t="b">
        <v>0</v>
      </c>
      <c r="U12" s="5"/>
      <c r="V12" s="137">
        <v>6</v>
      </c>
      <c r="W12" s="122">
        <v>1</v>
      </c>
      <c r="X12" s="167">
        <v>1</v>
      </c>
      <c r="Y12" s="168">
        <v>3</v>
      </c>
      <c r="Z12" s="168">
        <v>3</v>
      </c>
      <c r="AA12" s="169">
        <v>2.5</v>
      </c>
      <c r="AB12" s="169">
        <v>1</v>
      </c>
      <c r="AC12" s="170">
        <v>0.001</v>
      </c>
      <c r="AD12" s="167">
        <v>4</v>
      </c>
      <c r="AE12" s="167">
        <v>4</v>
      </c>
      <c r="AF12" s="171">
        <v>1.1917784538518</v>
      </c>
      <c r="AG12" s="171">
        <v>5.78117478200468e-5</v>
      </c>
      <c r="AH12" s="172">
        <v>0.301654842504743</v>
      </c>
      <c r="AI12" s="168">
        <v>5</v>
      </c>
      <c r="AJ12" s="168">
        <v>5</v>
      </c>
      <c r="AK12" s="171">
        <v>1.15470859544393</v>
      </c>
      <c r="AL12" s="171">
        <v>9.2174251520305e-7</v>
      </c>
      <c r="AM12" s="172">
        <v>-0.000281747613379013</v>
      </c>
      <c r="AN12" s="173"/>
      <c r="AO12" s="167"/>
      <c r="AP12" s="171"/>
      <c r="AQ12" s="171"/>
      <c r="AR12" s="172"/>
    </row>
    <row r="13" spans="1:44">
      <c r="A13" s="5"/>
      <c r="B13" s="165">
        <v>3</v>
      </c>
      <c r="C13" s="166">
        <v>6</v>
      </c>
      <c r="D13" s="166">
        <v>1</v>
      </c>
      <c r="E13" s="46">
        <v>200000</v>
      </c>
      <c r="F13" s="7">
        <v>0</v>
      </c>
      <c r="G13" s="5">
        <f t="shared" si="0"/>
        <v>-3.12413936106985</v>
      </c>
      <c r="H13" s="5">
        <f t="shared" si="1"/>
        <v>3.12413936106985</v>
      </c>
      <c r="I13" s="5">
        <f t="shared" si="2"/>
        <v>-3.14159265358979</v>
      </c>
      <c r="J13" s="7">
        <v>0</v>
      </c>
      <c r="K13" s="5" t="b">
        <v>0</v>
      </c>
      <c r="L13" s="5">
        <f t="shared" si="3"/>
        <v>-3.14159265358979</v>
      </c>
      <c r="M13" s="7">
        <v>0</v>
      </c>
      <c r="N13" s="5">
        <f t="shared" si="4"/>
        <v>-3.14159265358979</v>
      </c>
      <c r="O13" s="5">
        <f t="shared" si="5"/>
        <v>-3.14159265358979</v>
      </c>
      <c r="P13" s="7">
        <f t="shared" si="6"/>
        <v>0</v>
      </c>
      <c r="Q13" s="5" t="b">
        <v>0</v>
      </c>
      <c r="U13" s="5"/>
      <c r="V13" s="137">
        <v>7</v>
      </c>
      <c r="W13" s="122">
        <v>1</v>
      </c>
      <c r="X13" s="167">
        <v>1</v>
      </c>
      <c r="Y13" s="168">
        <v>3</v>
      </c>
      <c r="Z13" s="168">
        <v>3</v>
      </c>
      <c r="AA13" s="169">
        <v>0</v>
      </c>
      <c r="AB13" s="169">
        <v>2</v>
      </c>
      <c r="AC13" s="170">
        <v>0.001</v>
      </c>
      <c r="AD13" s="167">
        <v>4</v>
      </c>
      <c r="AE13" s="167">
        <v>4</v>
      </c>
      <c r="AF13" s="171">
        <v>-0.82056928899172</v>
      </c>
      <c r="AG13" s="171">
        <v>0.0350914794309198</v>
      </c>
      <c r="AH13" s="172">
        <v>0.297323352666727</v>
      </c>
      <c r="AI13" s="168">
        <v>5</v>
      </c>
      <c r="AJ13" s="168">
        <v>5</v>
      </c>
      <c r="AK13" s="171">
        <v>-0.866952619666554</v>
      </c>
      <c r="AL13" s="171">
        <v>0.710484512409175</v>
      </c>
      <c r="AM13" s="172">
        <v>-0.000267062855949018</v>
      </c>
      <c r="AN13" s="173"/>
      <c r="AO13" s="167"/>
      <c r="AP13" s="171"/>
      <c r="AQ13" s="171"/>
      <c r="AR13" s="172"/>
    </row>
    <row r="14" spans="1:44">
      <c r="A14" s="5"/>
      <c r="B14" s="165">
        <v>4</v>
      </c>
      <c r="C14" s="166">
        <v>5</v>
      </c>
      <c r="D14" s="166">
        <v>1</v>
      </c>
      <c r="E14" s="46">
        <v>200000</v>
      </c>
      <c r="F14" s="7">
        <v>0</v>
      </c>
      <c r="G14" s="5">
        <f t="shared" si="0"/>
        <v>-3.12413936106985</v>
      </c>
      <c r="H14" s="5">
        <f t="shared" si="1"/>
        <v>3.12413936106985</v>
      </c>
      <c r="I14" s="5">
        <f t="shared" si="2"/>
        <v>-3.14159265358979</v>
      </c>
      <c r="J14" s="7">
        <v>0</v>
      </c>
      <c r="K14" s="5" t="b">
        <v>0</v>
      </c>
      <c r="L14" s="5">
        <f t="shared" si="3"/>
        <v>-3.14159265358979</v>
      </c>
      <c r="M14" s="7">
        <v>0</v>
      </c>
      <c r="N14" s="5">
        <f t="shared" si="4"/>
        <v>-3.14159265358979</v>
      </c>
      <c r="O14" s="5">
        <f t="shared" si="5"/>
        <v>-3.14159265358979</v>
      </c>
      <c r="P14" s="7">
        <f t="shared" si="6"/>
        <v>0</v>
      </c>
      <c r="Q14" s="5" t="b">
        <v>0</v>
      </c>
      <c r="U14" s="5"/>
      <c r="V14" s="137">
        <v>8</v>
      </c>
      <c r="W14" s="122">
        <v>1</v>
      </c>
      <c r="X14" s="167">
        <v>1</v>
      </c>
      <c r="Y14" s="168">
        <v>3</v>
      </c>
      <c r="Z14" s="168">
        <v>3</v>
      </c>
      <c r="AA14" s="169">
        <v>1</v>
      </c>
      <c r="AB14" s="169">
        <v>2</v>
      </c>
      <c r="AC14" s="170">
        <v>0.001</v>
      </c>
      <c r="AD14" s="167">
        <v>4</v>
      </c>
      <c r="AE14" s="167">
        <v>4</v>
      </c>
      <c r="AF14" s="171">
        <v>-0.3712116664286</v>
      </c>
      <c r="AG14" s="171">
        <v>0.03507659246011</v>
      </c>
      <c r="AH14" s="172">
        <v>-0.59602860887631</v>
      </c>
      <c r="AI14" s="168">
        <v>1</v>
      </c>
      <c r="AJ14" s="168">
        <v>1</v>
      </c>
      <c r="AK14" s="171">
        <v>-0.287756545580394</v>
      </c>
      <c r="AL14" s="171">
        <v>0.710484076049406</v>
      </c>
      <c r="AM14" s="172">
        <v>-0.815455330962024</v>
      </c>
      <c r="AN14" s="173"/>
      <c r="AO14" s="167"/>
      <c r="AP14" s="171"/>
      <c r="AQ14" s="171"/>
      <c r="AR14" s="172"/>
    </row>
    <row r="15" spans="1:44">
      <c r="A15" s="5"/>
      <c r="B15" s="165">
        <v>4</v>
      </c>
      <c r="C15" s="166">
        <v>7</v>
      </c>
      <c r="D15" s="166">
        <v>1</v>
      </c>
      <c r="E15" s="46">
        <v>200000</v>
      </c>
      <c r="F15" s="7">
        <v>0</v>
      </c>
      <c r="G15" s="5">
        <f t="shared" si="0"/>
        <v>-3.12413936106985</v>
      </c>
      <c r="H15" s="5">
        <f t="shared" si="1"/>
        <v>3.12413936106985</v>
      </c>
      <c r="I15" s="5">
        <f t="shared" si="2"/>
        <v>-3.14159265358979</v>
      </c>
      <c r="J15" s="7">
        <v>0</v>
      </c>
      <c r="K15" s="5" t="b">
        <v>0</v>
      </c>
      <c r="L15" s="5">
        <f t="shared" si="3"/>
        <v>-3.14159265358979</v>
      </c>
      <c r="M15" s="7">
        <v>0</v>
      </c>
      <c r="N15" s="5">
        <f t="shared" si="4"/>
        <v>-3.14159265358979</v>
      </c>
      <c r="O15" s="5">
        <f t="shared" si="5"/>
        <v>-3.14159265358979</v>
      </c>
      <c r="P15" s="7">
        <f t="shared" si="6"/>
        <v>0</v>
      </c>
      <c r="Q15" s="5" t="b">
        <v>0</v>
      </c>
      <c r="U15" s="5"/>
      <c r="V15" s="149">
        <v>9</v>
      </c>
      <c r="W15" s="148">
        <v>1</v>
      </c>
      <c r="X15" s="174">
        <v>1</v>
      </c>
      <c r="Y15" s="175">
        <v>3</v>
      </c>
      <c r="Z15" s="175">
        <v>3</v>
      </c>
      <c r="AA15" s="176">
        <v>2</v>
      </c>
      <c r="AB15" s="176">
        <v>2</v>
      </c>
      <c r="AC15" s="177">
        <v>0.001</v>
      </c>
      <c r="AD15" s="174">
        <v>4</v>
      </c>
      <c r="AE15" s="174">
        <v>4</v>
      </c>
      <c r="AF15" s="178">
        <v>0.0742970672263898</v>
      </c>
      <c r="AG15" s="178">
        <v>0.0351229452835802</v>
      </c>
      <c r="AH15" s="179">
        <v>0.299248984248327</v>
      </c>
      <c r="AI15" s="175">
        <v>5</v>
      </c>
      <c r="AJ15" s="175">
        <v>5</v>
      </c>
      <c r="AK15" s="178">
        <v>0.291451570809456</v>
      </c>
      <c r="AL15" s="178">
        <v>0.710484769167266</v>
      </c>
      <c r="AM15" s="179">
        <v>-0.000275631550762045</v>
      </c>
      <c r="AN15" s="180"/>
      <c r="AO15" s="174"/>
      <c r="AP15" s="178"/>
      <c r="AQ15" s="178"/>
      <c r="AR15" s="179"/>
    </row>
    <row r="16" spans="1:44">
      <c r="A16" s="5"/>
      <c r="B16" s="165">
        <v>4</v>
      </c>
      <c r="C16" s="166">
        <v>8</v>
      </c>
      <c r="D16" s="166">
        <v>0</v>
      </c>
      <c r="E16" s="46">
        <v>200000</v>
      </c>
      <c r="F16" s="7">
        <v>0</v>
      </c>
      <c r="G16" s="5">
        <f t="shared" si="0"/>
        <v>-3.12413936106985</v>
      </c>
      <c r="H16" s="5">
        <f t="shared" si="1"/>
        <v>3.12413936106985</v>
      </c>
      <c r="I16" s="5">
        <f t="shared" si="2"/>
        <v>0</v>
      </c>
      <c r="J16" s="7">
        <v>0</v>
      </c>
      <c r="K16" s="5" t="b">
        <v>0</v>
      </c>
      <c r="L16" s="5">
        <f t="shared" si="3"/>
        <v>0</v>
      </c>
      <c r="M16" s="7">
        <v>0</v>
      </c>
      <c r="N16" s="5">
        <f t="shared" si="4"/>
        <v>0</v>
      </c>
      <c r="O16" s="5">
        <f t="shared" si="5"/>
        <v>0</v>
      </c>
      <c r="P16" s="7">
        <v>55000</v>
      </c>
      <c r="Q16" s="5" t="b">
        <v>0</v>
      </c>
      <c r="U16" s="5"/>
      <c r="V16" s="23"/>
      <c r="W16" s="181"/>
      <c r="X16" s="5"/>
      <c r="Y16" s="5"/>
      <c r="AA16" s="5"/>
      <c r="AD16" s="61"/>
      <c r="AE16" s="61"/>
      <c r="AF16" s="61"/>
    </row>
    <row r="17" spans="1:35">
      <c r="A17" s="5"/>
      <c r="B17" s="165">
        <v>5</v>
      </c>
      <c r="C17" s="166">
        <v>6</v>
      </c>
      <c r="D17" s="166">
        <v>-1</v>
      </c>
      <c r="E17" s="46">
        <v>200000</v>
      </c>
      <c r="F17" s="7">
        <v>0</v>
      </c>
      <c r="G17" s="5">
        <f t="shared" si="0"/>
        <v>-3.12413936106985</v>
      </c>
      <c r="H17" s="5">
        <f t="shared" si="1"/>
        <v>3.12413936106985</v>
      </c>
      <c r="I17" s="5">
        <f t="shared" si="2"/>
        <v>3.14159265358979</v>
      </c>
      <c r="J17" s="7">
        <v>0</v>
      </c>
      <c r="K17" s="5" t="b">
        <v>0</v>
      </c>
      <c r="L17" s="5">
        <f t="shared" si="3"/>
        <v>3.14159265358979</v>
      </c>
      <c r="M17" s="7">
        <v>0</v>
      </c>
      <c r="N17" s="5">
        <f t="shared" si="4"/>
        <v>3.14159265358979</v>
      </c>
      <c r="O17" s="5">
        <f t="shared" si="5"/>
        <v>3.14159265358979</v>
      </c>
      <c r="P17" s="7">
        <f t="shared" si="6"/>
        <v>0</v>
      </c>
      <c r="Q17" s="5" t="b">
        <v>0</v>
      </c>
      <c r="U17" s="5"/>
      <c r="V17" s="23"/>
      <c r="W17" s="181"/>
      <c r="X17" s="5"/>
      <c r="Y17" s="5"/>
      <c r="AA17" s="5"/>
      <c r="AD17" s="61"/>
      <c r="AE17" s="61"/>
      <c r="AF17" s="61"/>
    </row>
    <row r="18" spans="1:35">
      <c r="A18" s="5"/>
      <c r="B18" s="165">
        <v>5</v>
      </c>
      <c r="C18" s="166">
        <v>8</v>
      </c>
      <c r="D18" s="166">
        <v>-1</v>
      </c>
      <c r="E18" s="46">
        <v>200000</v>
      </c>
      <c r="F18" s="7">
        <v>0</v>
      </c>
      <c r="G18" s="5">
        <f t="shared" si="0"/>
        <v>-3.12413936106985</v>
      </c>
      <c r="H18" s="5">
        <f t="shared" si="1"/>
        <v>3.12413936106985</v>
      </c>
      <c r="I18" s="5">
        <f t="shared" si="2"/>
        <v>3.14159265358979</v>
      </c>
      <c r="J18" s="7">
        <v>0</v>
      </c>
      <c r="K18" s="5" t="b">
        <v>0</v>
      </c>
      <c r="L18" s="5">
        <f t="shared" si="3"/>
        <v>3.14159265358979</v>
      </c>
      <c r="M18" s="7">
        <v>0</v>
      </c>
      <c r="N18" s="5">
        <f t="shared" si="4"/>
        <v>3.14159265358979</v>
      </c>
      <c r="O18" s="5">
        <f t="shared" si="5"/>
        <v>3.14159265358979</v>
      </c>
      <c r="P18" s="7">
        <f t="shared" si="6"/>
        <v>0</v>
      </c>
      <c r="Q18" s="5" t="b">
        <v>0</v>
      </c>
      <c r="U18" s="5"/>
      <c r="V18" s="45"/>
      <c r="W18" s="5"/>
      <c r="X18" s="5"/>
      <c r="Y18" s="5"/>
      <c r="AA18" s="5"/>
      <c r="AD18" s="167"/>
      <c r="AE18" s="167"/>
      <c r="AF18" s="61"/>
      <c r="AG18" s="171"/>
      <c r="AH18" s="171"/>
    </row>
    <row r="19" spans="1:35">
      <c r="A19" s="5"/>
      <c r="B19" s="165">
        <v>5</v>
      </c>
      <c r="C19" s="166">
        <v>9</v>
      </c>
      <c r="D19" s="166">
        <v>0</v>
      </c>
      <c r="E19" s="46">
        <v>200000</v>
      </c>
      <c r="F19" s="7">
        <v>0</v>
      </c>
      <c r="G19" s="5">
        <f t="shared" si="0"/>
        <v>-3.12413936106985</v>
      </c>
      <c r="H19" s="5">
        <f t="shared" si="1"/>
        <v>3.12413936106985</v>
      </c>
      <c r="I19" s="5">
        <f t="shared" si="2"/>
        <v>0</v>
      </c>
      <c r="J19" s="7">
        <v>0</v>
      </c>
      <c r="K19" s="5" t="b">
        <v>0</v>
      </c>
      <c r="L19" s="5">
        <f t="shared" si="3"/>
        <v>0</v>
      </c>
      <c r="M19" s="7">
        <v>0</v>
      </c>
      <c r="N19" s="5">
        <f t="shared" si="4"/>
        <v>0</v>
      </c>
      <c r="O19" s="5">
        <f t="shared" si="5"/>
        <v>0</v>
      </c>
      <c r="P19" s="7">
        <v>55000</v>
      </c>
      <c r="Q19" s="5" t="b">
        <v>0</v>
      </c>
      <c r="U19" s="5"/>
      <c r="V19" s="45"/>
      <c r="W19" s="5"/>
      <c r="X19" s="5"/>
      <c r="Y19" s="5"/>
      <c r="AA19" s="5"/>
      <c r="AD19" s="167"/>
      <c r="AE19" s="167"/>
      <c r="AF19" s="61"/>
      <c r="AG19" s="171"/>
      <c r="AH19" s="171"/>
    </row>
    <row r="20" spans="1:35">
      <c r="A20" s="5"/>
      <c r="B20" s="165">
        <v>6</v>
      </c>
      <c r="C20" s="166">
        <v>9</v>
      </c>
      <c r="D20" s="166">
        <v>1</v>
      </c>
      <c r="E20" s="46">
        <v>200000</v>
      </c>
      <c r="F20" s="7">
        <v>0</v>
      </c>
      <c r="G20" s="5">
        <f t="shared" si="0"/>
        <v>-3.12413936106985</v>
      </c>
      <c r="H20" s="5">
        <f t="shared" si="1"/>
        <v>3.12413936106985</v>
      </c>
      <c r="I20" s="5">
        <f t="shared" si="2"/>
        <v>-3.14159265358979</v>
      </c>
      <c r="J20" s="7">
        <v>0</v>
      </c>
      <c r="K20" s="5" t="b">
        <v>0</v>
      </c>
      <c r="L20" s="5">
        <f t="shared" si="3"/>
        <v>-3.14159265358979</v>
      </c>
      <c r="M20" s="7">
        <v>0</v>
      </c>
      <c r="N20" s="5">
        <f t="shared" si="4"/>
        <v>-3.14159265358979</v>
      </c>
      <c r="O20" s="5">
        <f t="shared" si="5"/>
        <v>-3.14159265358979</v>
      </c>
      <c r="P20" s="7">
        <f t="shared" si="6"/>
        <v>0</v>
      </c>
      <c r="Q20" s="5" t="b">
        <v>0</v>
      </c>
      <c r="U20" s="5"/>
      <c r="V20" s="45"/>
      <c r="X20" s="5"/>
      <c r="Y20" s="5"/>
      <c r="AA20" s="5"/>
      <c r="AD20" s="167"/>
      <c r="AE20" s="167"/>
      <c r="AF20" s="61"/>
      <c r="AG20" s="171"/>
      <c r="AH20" s="171"/>
    </row>
    <row r="21" spans="1:35">
      <c r="A21" s="5"/>
      <c r="B21" s="165">
        <v>7</v>
      </c>
      <c r="C21" s="166">
        <v>8</v>
      </c>
      <c r="D21" s="166">
        <v>-1</v>
      </c>
      <c r="E21" s="46">
        <v>200000</v>
      </c>
      <c r="F21" s="7">
        <v>0</v>
      </c>
      <c r="G21" s="5">
        <f t="shared" si="0"/>
        <v>-3.12413936106985</v>
      </c>
      <c r="H21" s="5">
        <f t="shared" si="1"/>
        <v>3.12413936106985</v>
      </c>
      <c r="I21" s="5">
        <f t="shared" si="2"/>
        <v>3.14159265358979</v>
      </c>
      <c r="J21" s="7">
        <v>0</v>
      </c>
      <c r="K21" s="5" t="b">
        <v>0</v>
      </c>
      <c r="L21" s="5">
        <f t="shared" si="3"/>
        <v>3.14159265358979</v>
      </c>
      <c r="M21" s="7">
        <v>0</v>
      </c>
      <c r="N21" s="5">
        <f t="shared" si="4"/>
        <v>3.14159265358979</v>
      </c>
      <c r="O21" s="5">
        <f t="shared" si="5"/>
        <v>3.14159265358979</v>
      </c>
      <c r="P21" s="7">
        <f t="shared" si="6"/>
        <v>0</v>
      </c>
      <c r="Q21" s="5" t="b">
        <v>0</v>
      </c>
      <c r="U21" s="5"/>
      <c r="V21" s="45"/>
      <c r="X21" s="5"/>
      <c r="Y21" s="5"/>
      <c r="AA21" s="5"/>
      <c r="AD21" s="167"/>
      <c r="AE21" s="167"/>
      <c r="AF21" s="61"/>
      <c r="AG21" s="171"/>
      <c r="AH21" s="171"/>
      <c r="AI21" s="7"/>
    </row>
    <row r="22" spans="1:35">
      <c r="A22" s="5"/>
      <c r="B22" s="182">
        <v>8</v>
      </c>
      <c r="C22" s="183">
        <v>9</v>
      </c>
      <c r="D22" s="183">
        <v>1</v>
      </c>
      <c r="E22" s="62">
        <v>200000</v>
      </c>
      <c r="F22" s="56">
        <v>0</v>
      </c>
      <c r="G22" s="57">
        <f t="shared" si="0"/>
        <v>-3.12413936106985</v>
      </c>
      <c r="H22" s="57">
        <f t="shared" si="1"/>
        <v>3.12413936106985</v>
      </c>
      <c r="I22" s="57">
        <f t="shared" si="2"/>
        <v>-3.14159265358979</v>
      </c>
      <c r="J22" s="56">
        <v>0</v>
      </c>
      <c r="K22" s="57" t="b">
        <v>0</v>
      </c>
      <c r="L22" s="57">
        <f t="shared" si="3"/>
        <v>-3.14159265358979</v>
      </c>
      <c r="M22" s="56">
        <v>0</v>
      </c>
      <c r="N22" s="57">
        <f t="shared" si="4"/>
        <v>-3.14159265358979</v>
      </c>
      <c r="O22" s="57">
        <f t="shared" si="5"/>
        <v>-3.14159265358979</v>
      </c>
      <c r="P22" s="56">
        <f t="shared" si="6"/>
        <v>0</v>
      </c>
      <c r="Q22" s="57" t="b">
        <v>0</v>
      </c>
      <c r="R22" s="107"/>
      <c r="S22" s="107"/>
      <c r="T22" s="20"/>
      <c r="U22" s="5"/>
      <c r="V22" s="45"/>
      <c r="X22" s="5"/>
      <c r="Y22" s="5"/>
      <c r="AA22" s="5"/>
      <c r="AD22" s="167"/>
      <c r="AE22" s="167"/>
      <c r="AF22" s="61"/>
      <c r="AG22" s="171"/>
      <c r="AH22" s="171"/>
      <c r="AI22" s="5"/>
    </row>
    <row r="23" spans="1:35">
      <c r="B23" s="23"/>
      <c r="C23" s="7"/>
      <c r="D23" s="7"/>
      <c r="E23" s="46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49"/>
      <c r="AD23" s="167"/>
      <c r="AE23" s="167"/>
      <c r="AF23" s="61"/>
      <c r="AG23" s="171"/>
      <c r="AH23" s="171"/>
      <c r="AI23" s="5"/>
    </row>
    <row r="24" spans="1:35">
      <c r="B24" s="23"/>
      <c r="C24" s="7"/>
      <c r="D24" s="7"/>
      <c r="E24" s="46"/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49"/>
      <c r="AD24" s="167"/>
      <c r="AE24" s="167"/>
      <c r="AF24" s="61"/>
      <c r="AG24" s="171"/>
      <c r="AH24" s="171"/>
      <c r="AI24" s="5"/>
    </row>
    <row r="25" spans="1:35">
      <c r="B25" s="23"/>
      <c r="C25" s="7"/>
      <c r="D25" s="7"/>
      <c r="E25" s="46"/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49"/>
      <c r="AD25" s="167"/>
      <c r="AE25" s="167"/>
      <c r="AF25" s="61"/>
      <c r="AG25" s="171"/>
      <c r="AH25" s="171"/>
      <c r="AI25" s="5"/>
    </row>
    <row r="26" spans="1:35">
      <c r="B26" s="23"/>
      <c r="C26" s="7"/>
      <c r="D26" s="7"/>
      <c r="E26" s="46"/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49"/>
      <c r="AD26" s="167"/>
      <c r="AE26" s="167"/>
      <c r="AF26" s="61"/>
      <c r="AG26" s="171"/>
      <c r="AH26" s="171"/>
    </row>
    <row r="27" spans="1:35">
      <c r="B27" s="23"/>
      <c r="C27" s="7"/>
      <c r="D27" s="7"/>
      <c r="E27" s="46"/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49"/>
      <c r="AD27" s="61"/>
      <c r="AE27" s="61"/>
      <c r="AF27" s="61"/>
      <c r="AG27" s="171"/>
    </row>
    <row r="28" spans="1:35">
      <c r="B28" s="23"/>
      <c r="C28" s="7"/>
      <c r="D28" s="7"/>
      <c r="E28" s="46"/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49"/>
      <c r="AD28" s="61"/>
      <c r="AE28" s="61"/>
      <c r="AF28" s="61"/>
      <c r="AG28" s="171"/>
    </row>
    <row r="29" spans="1:35">
      <c r="B29" s="23"/>
      <c r="C29" s="7"/>
      <c r="D29" s="7"/>
      <c r="E29" s="46"/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9"/>
      <c r="AD29" s="61"/>
      <c r="AE29" s="61"/>
      <c r="AF29" s="61"/>
      <c r="AG29" s="171"/>
    </row>
    <row r="30" spans="1:35">
      <c r="B30" s="23"/>
      <c r="C30" s="7"/>
      <c r="D30" s="7"/>
      <c r="E30" s="46"/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49"/>
      <c r="AD30" s="61"/>
      <c r="AE30" s="61"/>
      <c r="AF30" s="61"/>
      <c r="AG30" s="171"/>
    </row>
    <row r="31" spans="1:35">
      <c r="B31" s="23"/>
      <c r="C31" s="7"/>
      <c r="D31" s="7"/>
      <c r="E31" s="46"/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9"/>
      <c r="AD31" s="61"/>
      <c r="AE31" s="61"/>
      <c r="AF31" s="61"/>
      <c r="AG31" s="171"/>
    </row>
    <row r="32" spans="1:35">
      <c r="B32" s="23"/>
      <c r="C32" s="7"/>
      <c r="D32" s="7"/>
      <c r="E32" s="46"/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9"/>
      <c r="AD32" s="61"/>
      <c r="AE32" s="61"/>
      <c r="AF32" s="61"/>
      <c r="AG32" s="171"/>
    </row>
    <row r="33" spans="2:32">
      <c r="B33" s="23"/>
      <c r="C33" s="7"/>
      <c r="D33" s="7"/>
      <c r="E33" s="46"/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9"/>
      <c r="AD33" s="61"/>
      <c r="AE33" s="61"/>
      <c r="AF33" s="61"/>
    </row>
    <row r="34" spans="2:32">
      <c r="B34" s="23"/>
      <c r="C34" s="7"/>
      <c r="D34" s="7"/>
      <c r="E34" s="46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49"/>
      <c r="AD34" s="61"/>
      <c r="AE34" s="61"/>
      <c r="AF34" s="61"/>
    </row>
    <row r="35" spans="2:32">
      <c r="B35" s="23"/>
      <c r="C35" s="7"/>
      <c r="D35" s="7"/>
      <c r="E35" s="46"/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49"/>
      <c r="AD35" s="61"/>
      <c r="AE35" s="61"/>
      <c r="AF35" s="61"/>
    </row>
    <row r="36" spans="2:32">
      <c r="B36" s="23"/>
      <c r="C36" s="7"/>
      <c r="D36" s="7"/>
      <c r="E36" s="46"/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49"/>
      <c r="AD36" s="61"/>
      <c r="AE36" s="61"/>
      <c r="AF36" s="61"/>
    </row>
    <row r="37" spans="2:32">
      <c r="B37" s="23"/>
      <c r="C37" s="7"/>
      <c r="D37" s="7"/>
      <c r="E37" s="46"/>
      <c r="F37" s="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49"/>
      <c r="AD37" s="61"/>
      <c r="AE37" s="61"/>
      <c r="AF37" s="61"/>
    </row>
    <row r="38" spans="2:32">
      <c r="B38" s="23"/>
      <c r="C38" s="7"/>
      <c r="D38" s="7"/>
      <c r="E38" s="46"/>
      <c r="F38" s="7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49"/>
      <c r="AD38" s="61"/>
      <c r="AE38" s="61"/>
      <c r="AF38" s="61"/>
    </row>
    <row r="39" spans="2:32">
      <c r="B39" s="23"/>
      <c r="C39" s="7"/>
      <c r="D39" s="7"/>
      <c r="E39" s="46"/>
      <c r="F39" s="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49"/>
      <c r="AD39" s="61"/>
      <c r="AE39" s="61"/>
      <c r="AF39" s="61"/>
    </row>
    <row r="40" spans="2:32">
      <c r="B40" s="23"/>
      <c r="C40" s="7"/>
      <c r="D40" s="7"/>
      <c r="E40" s="46"/>
      <c r="F40" s="7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49"/>
      <c r="AD40" s="61"/>
      <c r="AE40" s="61"/>
      <c r="AF40" s="61"/>
    </row>
    <row r="41" spans="2:32">
      <c r="B41" s="23"/>
      <c r="C41" s="7"/>
      <c r="D41" s="7"/>
      <c r="E41" s="46"/>
      <c r="F41" s="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49"/>
      <c r="AD41" s="61"/>
      <c r="AE41" s="61"/>
      <c r="AF41" s="61"/>
    </row>
    <row r="42" spans="2:32">
      <c r="B42" s="23"/>
      <c r="C42" s="7"/>
      <c r="D42" s="7"/>
      <c r="E42" s="46"/>
      <c r="F42" s="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49"/>
      <c r="AD42" s="61"/>
      <c r="AE42" s="61"/>
      <c r="AF42" s="61"/>
    </row>
    <row r="43" spans="2:32">
      <c r="B43" s="23"/>
      <c r="C43" s="7"/>
      <c r="D43" s="7"/>
      <c r="E43" s="46"/>
      <c r="F43" s="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49"/>
      <c r="AD43" s="61"/>
      <c r="AE43" s="61"/>
      <c r="AF43" s="61"/>
    </row>
    <row r="44" spans="2:32">
      <c r="B44" s="23"/>
      <c r="C44" s="7"/>
      <c r="D44" s="7"/>
      <c r="E44" s="46"/>
      <c r="F44" s="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49"/>
      <c r="AD44" s="61"/>
      <c r="AE44" s="61"/>
      <c r="AF44" s="61"/>
    </row>
    <row r="45" spans="2:32">
      <c r="B45" s="23"/>
      <c r="C45" s="7"/>
      <c r="D45" s="7"/>
      <c r="E45" s="46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49"/>
      <c r="AD45" s="61"/>
      <c r="AE45" s="61"/>
      <c r="AF45" s="61"/>
    </row>
    <row r="46" spans="2:32">
      <c r="B46" s="23"/>
      <c r="C46" s="7"/>
      <c r="D46" s="7"/>
      <c r="E46" s="46"/>
      <c r="F46" s="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49"/>
      <c r="AD46" s="61"/>
      <c r="AE46" s="61"/>
      <c r="AF46" s="61"/>
    </row>
    <row r="47" spans="2:32">
      <c r="B47" s="23"/>
      <c r="C47" s="7"/>
      <c r="D47" s="7"/>
      <c r="E47" s="46"/>
      <c r="F47" s="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49"/>
      <c r="AD47" s="61"/>
      <c r="AE47" s="61"/>
      <c r="AF47" s="61"/>
    </row>
    <row r="48" spans="2:32">
      <c r="B48" s="23"/>
      <c r="C48" s="7"/>
      <c r="D48" s="7"/>
      <c r="E48" s="46"/>
      <c r="F48" s="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49"/>
      <c r="AD48" s="61"/>
      <c r="AE48" s="61"/>
      <c r="AF48" s="61"/>
    </row>
    <row r="49" spans="2:32">
      <c r="B49" s="23"/>
      <c r="C49" s="7"/>
      <c r="D49" s="7"/>
      <c r="E49" s="46"/>
      <c r="F49" s="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49"/>
      <c r="AD49" s="61"/>
      <c r="AE49" s="61"/>
      <c r="AF49" s="61"/>
    </row>
    <row r="50" spans="2:32">
      <c r="B50" s="23"/>
      <c r="C50" s="7"/>
      <c r="D50" s="7"/>
      <c r="E50" s="46"/>
      <c r="F50" s="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49"/>
      <c r="AD50" s="61"/>
      <c r="AE50" s="61"/>
      <c r="AF50" s="61"/>
    </row>
    <row r="51" spans="2:32">
      <c r="B51" s="23"/>
      <c r="C51" s="7"/>
      <c r="D51" s="7"/>
      <c r="E51" s="46"/>
      <c r="F51" s="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49"/>
      <c r="AD51" s="61"/>
      <c r="AE51" s="61"/>
      <c r="AF51" s="61"/>
    </row>
    <row r="52" spans="2:32">
      <c r="B52" s="23"/>
      <c r="C52" s="7"/>
      <c r="D52" s="7"/>
      <c r="E52" s="46"/>
      <c r="F52" s="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49"/>
      <c r="AD52" s="61"/>
      <c r="AE52" s="61"/>
      <c r="AF52" s="61"/>
    </row>
    <row r="53" spans="2:32">
      <c r="B53" s="23"/>
      <c r="C53" s="7"/>
      <c r="D53" s="7"/>
      <c r="E53" s="46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49"/>
      <c r="AD53" s="61"/>
      <c r="AE53" s="61"/>
      <c r="AF53" s="61"/>
    </row>
    <row r="54" spans="2:32">
      <c r="B54" s="23"/>
      <c r="C54" s="7"/>
      <c r="D54" s="7"/>
      <c r="E54" s="46"/>
      <c r="F54" s="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49"/>
      <c r="AD54" s="61"/>
      <c r="AE54" s="61"/>
      <c r="AF54" s="61"/>
    </row>
    <row r="55" spans="2:32">
      <c r="B55" s="23"/>
      <c r="C55" s="7"/>
      <c r="D55" s="7"/>
      <c r="E55" s="46"/>
      <c r="F55" s="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49"/>
      <c r="AD55" s="61"/>
      <c r="AE55" s="61"/>
      <c r="AF55" s="61"/>
    </row>
    <row r="56" spans="2:32">
      <c r="B56" s="23"/>
      <c r="C56" s="7"/>
      <c r="D56" s="7"/>
      <c r="E56" s="46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49"/>
      <c r="AD56" s="61"/>
      <c r="AE56" s="61"/>
      <c r="AF56" s="61"/>
    </row>
    <row r="57" spans="2:32">
      <c r="B57" s="23"/>
      <c r="C57" s="7"/>
      <c r="D57" s="7"/>
      <c r="E57" s="46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49"/>
      <c r="AD57" s="61"/>
      <c r="AE57" s="61"/>
      <c r="AF57" s="61"/>
    </row>
    <row r="58" spans="2:32">
      <c r="B58" s="23"/>
      <c r="C58" s="7"/>
      <c r="D58" s="7"/>
      <c r="E58" s="46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49"/>
      <c r="AD58" s="61"/>
      <c r="AE58" s="61"/>
      <c r="AF58" s="61"/>
    </row>
    <row r="59" spans="2:32">
      <c r="B59" s="23"/>
      <c r="C59" s="7"/>
      <c r="D59" s="7"/>
      <c r="E59" s="46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49"/>
      <c r="AD59" s="61"/>
      <c r="AE59" s="61"/>
      <c r="AF59" s="61"/>
    </row>
    <row r="60" spans="2:32">
      <c r="B60" s="23"/>
      <c r="C60" s="7"/>
      <c r="D60" s="7"/>
      <c r="E60" s="46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49"/>
      <c r="AD60" s="61"/>
      <c r="AE60" s="61"/>
      <c r="AF60" s="61"/>
    </row>
    <row r="61" spans="2:32">
      <c r="B61" s="23"/>
      <c r="C61" s="7"/>
      <c r="D61" s="7"/>
      <c r="E61" s="46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49"/>
      <c r="AD61" s="61"/>
      <c r="AE61" s="61"/>
      <c r="AF61" s="61"/>
    </row>
    <row r="62" spans="2:32">
      <c r="B62" s="23"/>
      <c r="C62" s="7"/>
      <c r="D62" s="7"/>
      <c r="E62" s="46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49"/>
      <c r="AD62" s="61"/>
      <c r="AE62" s="61"/>
      <c r="AF62" s="61"/>
    </row>
    <row r="63" spans="2:32">
      <c r="B63" s="23"/>
      <c r="C63" s="7"/>
      <c r="D63" s="7"/>
      <c r="E63" s="46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49"/>
      <c r="AD63" s="61"/>
      <c r="AE63" s="61"/>
      <c r="AF63" s="61"/>
    </row>
    <row r="64" spans="2:32">
      <c r="B64" s="23"/>
      <c r="C64" s="7"/>
      <c r="D64" s="7"/>
      <c r="E64" s="46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49"/>
      <c r="AD64" s="61"/>
      <c r="AE64" s="61"/>
      <c r="AF64" s="61"/>
    </row>
    <row r="65" spans="2:32">
      <c r="B65" s="23"/>
      <c r="C65" s="7"/>
      <c r="D65" s="7"/>
      <c r="E65" s="46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49"/>
      <c r="AD65" s="61"/>
      <c r="AE65" s="61"/>
      <c r="AF65" s="61"/>
    </row>
    <row r="66" spans="2:32">
      <c r="B66" s="23"/>
      <c r="C66" s="7"/>
      <c r="D66" s="7"/>
      <c r="E66" s="46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49"/>
      <c r="AD66" s="61"/>
      <c r="AE66" s="61"/>
      <c r="AF66" s="61"/>
    </row>
    <row r="67" spans="2:32">
      <c r="B67" s="23"/>
      <c r="C67" s="7"/>
      <c r="D67" s="7"/>
      <c r="E67" s="46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49"/>
      <c r="AD67" s="61"/>
      <c r="AE67" s="61"/>
      <c r="AF67" s="61"/>
    </row>
    <row r="68" spans="2:32">
      <c r="B68" s="23"/>
      <c r="C68" s="7"/>
      <c r="D68" s="7"/>
      <c r="E68" s="46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49"/>
      <c r="AD68" s="61"/>
      <c r="AE68" s="61"/>
      <c r="AF68" s="61"/>
    </row>
    <row r="69" spans="2:32">
      <c r="B69" s="23"/>
      <c r="C69" s="7"/>
      <c r="D69" s="7"/>
      <c r="E69" s="46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49"/>
      <c r="AD69" s="61"/>
      <c r="AE69" s="61"/>
      <c r="AF69" s="61"/>
    </row>
    <row r="70" spans="2:32">
      <c r="B70" s="23"/>
      <c r="C70" s="7"/>
      <c r="D70" s="7"/>
      <c r="E70" s="46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49"/>
      <c r="AD70" s="61"/>
      <c r="AE70" s="61"/>
      <c r="AF70" s="61"/>
    </row>
    <row r="71" spans="2:32">
      <c r="B71" s="23"/>
      <c r="C71" s="7"/>
      <c r="D71" s="7"/>
      <c r="E71" s="46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49"/>
      <c r="AD71" s="61"/>
      <c r="AE71" s="61"/>
      <c r="AF71" s="61"/>
    </row>
    <row r="72" spans="2:32">
      <c r="B72" s="23"/>
      <c r="C72" s="7"/>
      <c r="D72" s="7"/>
      <c r="E72" s="46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49"/>
      <c r="AD72" s="61"/>
      <c r="AE72" s="61"/>
      <c r="AF72" s="61"/>
    </row>
    <row r="73" spans="2:32">
      <c r="B73" s="23"/>
      <c r="C73" s="7"/>
      <c r="D73" s="7"/>
      <c r="E73" s="46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49"/>
      <c r="AD73" s="61"/>
      <c r="AE73" s="61"/>
      <c r="AF73" s="61"/>
    </row>
    <row r="74" spans="2:32">
      <c r="B74" s="23"/>
      <c r="C74" s="7"/>
      <c r="D74" s="7"/>
      <c r="E74" s="46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49"/>
      <c r="AD74" s="61"/>
      <c r="AE74" s="61"/>
      <c r="AF74" s="61"/>
    </row>
    <row r="75" spans="2:32">
      <c r="B75" s="23"/>
      <c r="C75" s="7"/>
      <c r="D75" s="7"/>
      <c r="E75" s="46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49"/>
      <c r="AD75" s="61"/>
      <c r="AE75" s="61"/>
      <c r="AF75" s="61"/>
    </row>
    <row r="76" spans="2:32">
      <c r="B76" s="23"/>
      <c r="C76" s="7"/>
      <c r="D76" s="7"/>
      <c r="E76" s="46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49"/>
      <c r="AD76" s="61"/>
      <c r="AE76" s="61"/>
      <c r="AF76" s="61"/>
    </row>
    <row r="77" spans="2:32">
      <c r="B77" s="23"/>
      <c r="C77" s="7"/>
      <c r="D77" s="7"/>
      <c r="E77" s="46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49"/>
      <c r="AD77" s="61"/>
      <c r="AE77" s="61"/>
      <c r="AF77" s="61"/>
    </row>
    <row r="78" spans="2:32">
      <c r="B78" s="23"/>
      <c r="C78" s="7"/>
      <c r="D78" s="7"/>
      <c r="E78" s="46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49"/>
      <c r="AD78" s="61"/>
      <c r="AE78" s="61"/>
      <c r="AF78" s="61"/>
    </row>
    <row r="79" spans="2:32">
      <c r="B79" s="23"/>
      <c r="C79" s="7"/>
      <c r="D79" s="7"/>
      <c r="E79" s="46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49"/>
      <c r="AD79" s="61"/>
      <c r="AE79" s="61"/>
      <c r="AF79" s="61"/>
    </row>
    <row r="80" spans="2:32">
      <c r="B80" s="23"/>
      <c r="C80" s="7"/>
      <c r="D80" s="7"/>
      <c r="E80" s="46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49"/>
      <c r="AD80" s="61"/>
      <c r="AE80" s="61"/>
      <c r="AF80" s="61"/>
    </row>
    <row r="81" spans="2:32">
      <c r="B81" s="23"/>
      <c r="C81" s="7"/>
      <c r="D81" s="7"/>
      <c r="E81" s="46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49"/>
      <c r="AD81" s="61"/>
      <c r="AE81" s="61"/>
      <c r="AF81" s="61"/>
    </row>
    <row r="82" spans="2:32">
      <c r="B82" s="23"/>
      <c r="C82" s="7"/>
      <c r="D82" s="7"/>
      <c r="E82" s="46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49"/>
      <c r="AD82" s="61"/>
      <c r="AE82" s="61"/>
      <c r="AF82" s="61"/>
    </row>
    <row r="83" spans="2:32">
      <c r="B83" s="23"/>
      <c r="C83" s="7"/>
      <c r="D83" s="7"/>
      <c r="E83" s="46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49"/>
      <c r="AD83" s="61"/>
      <c r="AE83" s="61"/>
      <c r="AF83" s="61"/>
    </row>
    <row r="84" spans="2:32">
      <c r="B84" s="23"/>
      <c r="C84" s="7"/>
      <c r="D84" s="7"/>
      <c r="E84" s="46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49"/>
      <c r="AD84" s="61"/>
      <c r="AE84" s="61"/>
      <c r="AF84" s="61"/>
    </row>
    <row r="85" spans="2:32">
      <c r="B85" s="23"/>
      <c r="C85" s="7"/>
      <c r="D85" s="7"/>
      <c r="E85" s="46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49"/>
      <c r="AD85" s="61"/>
      <c r="AE85" s="61"/>
      <c r="AF85" s="61"/>
    </row>
    <row r="86" spans="2:32">
      <c r="B86" s="23"/>
      <c r="C86" s="7"/>
      <c r="D86" s="7"/>
      <c r="E86" s="46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49"/>
      <c r="AD86" s="61"/>
      <c r="AE86" s="61"/>
      <c r="AF86" s="61"/>
    </row>
    <row r="87" spans="2:32">
      <c r="B87" s="23"/>
      <c r="C87" s="7"/>
      <c r="D87" s="7"/>
      <c r="E87" s="46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49"/>
      <c r="AD87" s="61"/>
      <c r="AE87" s="61"/>
      <c r="AF87" s="61"/>
    </row>
    <row r="88" spans="2:32">
      <c r="B88" s="23"/>
      <c r="C88" s="7"/>
      <c r="D88" s="7"/>
      <c r="E88" s="46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49"/>
      <c r="AD88" s="61"/>
      <c r="AE88" s="61"/>
      <c r="AF88" s="61"/>
    </row>
    <row r="89" spans="2:32">
      <c r="B89" s="23"/>
      <c r="C89" s="7"/>
      <c r="D89" s="7"/>
      <c r="E89" s="46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49"/>
      <c r="AD89" s="61"/>
      <c r="AE89" s="61"/>
      <c r="AF89" s="61"/>
    </row>
    <row r="90" spans="2:32">
      <c r="B90" s="23"/>
      <c r="C90" s="7"/>
      <c r="D90" s="7"/>
      <c r="E90" s="46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49"/>
      <c r="AD90" s="61"/>
      <c r="AE90" s="61"/>
      <c r="AF90" s="61"/>
    </row>
    <row r="91" spans="2:32">
      <c r="B91" s="23"/>
      <c r="C91" s="7"/>
      <c r="D91" s="7"/>
      <c r="E91" s="46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49"/>
      <c r="AD91" s="61"/>
      <c r="AE91" s="61"/>
      <c r="AF91" s="61"/>
    </row>
    <row r="92" spans="2:32">
      <c r="B92" s="23"/>
      <c r="C92" s="7"/>
      <c r="D92" s="7"/>
      <c r="E92" s="46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49"/>
      <c r="AD92" s="61"/>
      <c r="AE92" s="61"/>
      <c r="AF92" s="61"/>
    </row>
    <row r="93" spans="2:32">
      <c r="B93" s="23"/>
      <c r="C93" s="7"/>
      <c r="D93" s="7"/>
      <c r="E93" s="46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49"/>
      <c r="AD93" s="61"/>
      <c r="AE93" s="61"/>
      <c r="AF93" s="61"/>
    </row>
    <row r="94" spans="2:32">
      <c r="B94" s="23"/>
      <c r="C94" s="7"/>
      <c r="D94" s="7"/>
      <c r="E94" s="46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49"/>
      <c r="AD94" s="61"/>
      <c r="AE94" s="61"/>
      <c r="AF94" s="61"/>
    </row>
    <row r="95" spans="2:32">
      <c r="B95" s="23"/>
      <c r="C95" s="7"/>
      <c r="D95" s="7"/>
      <c r="E95" s="46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49"/>
      <c r="AD95" s="61"/>
      <c r="AE95" s="61"/>
      <c r="AF95" s="61"/>
    </row>
    <row r="96" spans="2:32">
      <c r="B96" s="23"/>
      <c r="C96" s="7"/>
      <c r="D96" s="7"/>
      <c r="E96" s="46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49"/>
      <c r="AD96" s="61"/>
      <c r="AE96" s="61"/>
      <c r="AF96" s="61"/>
    </row>
    <row r="97" spans="2:32">
      <c r="B97" s="23"/>
      <c r="C97" s="7"/>
      <c r="D97" s="7"/>
      <c r="E97" s="46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49"/>
      <c r="AD97" s="61"/>
      <c r="AE97" s="61"/>
      <c r="AF97" s="61"/>
    </row>
    <row r="98" spans="2:32">
      <c r="B98" s="23"/>
      <c r="C98" s="7"/>
      <c r="D98" s="7"/>
      <c r="E98" s="46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49"/>
      <c r="AD98" s="61"/>
      <c r="AE98" s="61"/>
      <c r="AF98" s="61"/>
    </row>
    <row r="99" spans="2:32">
      <c r="B99" s="23"/>
      <c r="C99" s="7"/>
      <c r="D99" s="7"/>
      <c r="E99" s="46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49"/>
      <c r="AD99" s="61"/>
      <c r="AE99" s="61"/>
      <c r="AF99" s="61"/>
    </row>
    <row r="100" spans="2:32">
      <c r="B100" s="23"/>
      <c r="C100" s="7"/>
      <c r="D100" s="7"/>
      <c r="E100" s="46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49"/>
      <c r="AD100" s="61"/>
      <c r="AE100" s="61"/>
      <c r="AF100" s="61"/>
    </row>
    <row r="101" spans="2:32">
      <c r="B101" s="23"/>
      <c r="C101" s="7"/>
      <c r="D101" s="7"/>
      <c r="E101" s="46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49"/>
      <c r="AD101" s="61"/>
      <c r="AE101" s="61"/>
      <c r="AF101" s="61"/>
    </row>
    <row r="102" spans="2:32">
      <c r="B102" s="23"/>
      <c r="C102" s="7"/>
      <c r="D102" s="7"/>
      <c r="E102" s="46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49"/>
      <c r="AD102" s="61"/>
      <c r="AE102" s="61"/>
      <c r="AF102" s="61"/>
    </row>
    <row r="103" spans="2:32">
      <c r="B103" s="23"/>
      <c r="C103" s="7"/>
      <c r="D103" s="7"/>
      <c r="E103" s="46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49"/>
      <c r="AD103" s="61"/>
      <c r="AE103" s="61"/>
      <c r="AF103" s="61"/>
    </row>
    <row r="104" spans="2:32">
      <c r="B104" s="23"/>
      <c r="C104" s="7"/>
      <c r="D104" s="7"/>
      <c r="E104" s="46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49"/>
      <c r="AD104" s="61"/>
      <c r="AE104" s="61"/>
      <c r="AF104" s="61"/>
    </row>
    <row r="105" spans="2:32">
      <c r="B105" s="23"/>
      <c r="C105" s="7"/>
      <c r="D105" s="7"/>
      <c r="E105" s="46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49"/>
      <c r="AD105" s="61"/>
      <c r="AE105" s="61"/>
      <c r="AF105" s="61"/>
    </row>
    <row r="106" spans="2:32">
      <c r="B106" s="23"/>
      <c r="C106" s="7"/>
      <c r="D106" s="7"/>
      <c r="E106" s="46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49"/>
      <c r="AD106" s="61"/>
      <c r="AE106" s="61"/>
      <c r="AF106" s="61"/>
    </row>
    <row r="107" spans="2:32">
      <c r="B107" s="23"/>
      <c r="C107" s="7"/>
      <c r="D107" s="7"/>
      <c r="E107" s="46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49"/>
      <c r="AD107" s="61"/>
      <c r="AE107" s="61"/>
      <c r="AF107" s="61"/>
    </row>
    <row r="108" spans="2:32">
      <c r="B108" s="23"/>
      <c r="C108" s="7"/>
      <c r="D108" s="7"/>
      <c r="E108" s="46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49"/>
      <c r="AD108" s="61"/>
      <c r="AE108" s="61"/>
      <c r="AF108" s="61"/>
    </row>
    <row r="109" spans="2:32">
      <c r="B109" s="23"/>
      <c r="C109" s="7"/>
      <c r="D109" s="7"/>
      <c r="E109" s="46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49"/>
      <c r="AD109" s="61"/>
      <c r="AE109" s="61"/>
      <c r="AF109" s="61"/>
    </row>
    <row r="110" spans="2:32">
      <c r="B110" s="23"/>
      <c r="C110" s="7"/>
      <c r="D110" s="7"/>
      <c r="E110" s="46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49"/>
      <c r="AD110" s="61"/>
      <c r="AE110" s="61"/>
      <c r="AF110" s="61"/>
    </row>
    <row r="111" spans="2:32">
      <c r="B111" s="23"/>
      <c r="C111" s="7"/>
      <c r="D111" s="7"/>
      <c r="E111" s="46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49"/>
      <c r="AD111" s="61"/>
      <c r="AE111" s="61"/>
      <c r="AF111" s="61"/>
    </row>
    <row r="112" spans="2:32">
      <c r="B112" s="23"/>
      <c r="C112" s="7"/>
      <c r="D112" s="7"/>
      <c r="E112" s="46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49"/>
      <c r="AD112" s="61"/>
      <c r="AE112" s="61"/>
      <c r="AF112" s="61"/>
    </row>
    <row r="113" spans="2:32">
      <c r="B113" s="23"/>
      <c r="C113" s="7"/>
      <c r="D113" s="7"/>
      <c r="E113" s="46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49"/>
      <c r="AD113" s="61"/>
      <c r="AE113" s="61"/>
      <c r="AF113" s="61"/>
    </row>
    <row r="114" spans="2:32">
      <c r="B114" s="23"/>
      <c r="C114" s="7"/>
      <c r="D114" s="7"/>
      <c r="E114" s="46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49"/>
      <c r="AD114" s="61"/>
      <c r="AE114" s="61"/>
      <c r="AF114" s="61"/>
    </row>
    <row r="115" spans="2:32">
      <c r="B115" s="23"/>
      <c r="C115" s="7"/>
      <c r="D115" s="7"/>
      <c r="E115" s="46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49"/>
      <c r="AD115" s="61"/>
      <c r="AE115" s="61"/>
      <c r="AF115" s="61"/>
    </row>
    <row r="116" spans="2:32">
      <c r="B116" s="23"/>
      <c r="C116" s="7"/>
      <c r="D116" s="7"/>
      <c r="E116" s="46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49"/>
      <c r="AD116" s="61"/>
      <c r="AE116" s="61"/>
      <c r="AF116" s="61"/>
    </row>
    <row r="117" spans="2:32">
      <c r="B117" s="23"/>
      <c r="C117" s="7"/>
      <c r="D117" s="7"/>
      <c r="E117" s="46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49"/>
      <c r="AD117" s="61"/>
      <c r="AE117" s="61"/>
      <c r="AF117" s="61"/>
    </row>
    <row r="118" spans="2:32">
      <c r="B118" s="23"/>
      <c r="C118" s="7"/>
      <c r="D118" s="7"/>
      <c r="E118" s="46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49"/>
      <c r="AD118" s="61"/>
      <c r="AE118" s="61"/>
      <c r="AF118" s="61"/>
    </row>
    <row r="119" spans="2:32">
      <c r="B119" s="23"/>
      <c r="C119" s="7"/>
      <c r="D119" s="7"/>
      <c r="E119" s="46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49"/>
      <c r="AD119" s="61"/>
      <c r="AE119" s="61"/>
      <c r="AF119" s="61"/>
    </row>
    <row r="120" spans="2:32">
      <c r="B120" s="23"/>
      <c r="C120" s="7"/>
      <c r="D120" s="7"/>
      <c r="E120" s="46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49"/>
      <c r="AD120" s="61"/>
      <c r="AE120" s="61"/>
      <c r="AF120" s="61"/>
    </row>
    <row r="121" spans="2:32">
      <c r="B121" s="23"/>
      <c r="C121" s="7"/>
      <c r="D121" s="7"/>
      <c r="E121" s="46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49"/>
      <c r="AD121" s="61"/>
      <c r="AE121" s="61"/>
      <c r="AF121" s="61"/>
    </row>
    <row r="122" spans="2:32">
      <c r="B122" s="23"/>
      <c r="C122" s="7"/>
      <c r="D122" s="7"/>
      <c r="E122" s="46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49"/>
      <c r="AD122" s="61"/>
      <c r="AE122" s="61"/>
      <c r="AF122" s="61"/>
    </row>
    <row r="123" spans="2:32">
      <c r="B123" s="23"/>
      <c r="C123" s="7"/>
      <c r="D123" s="7"/>
      <c r="E123" s="46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49"/>
      <c r="AD123" s="61"/>
      <c r="AE123" s="61"/>
      <c r="AF123" s="61"/>
    </row>
    <row r="124" spans="2:32">
      <c r="B124" s="23"/>
      <c r="C124" s="7"/>
      <c r="D124" s="7"/>
      <c r="E124" s="46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49"/>
      <c r="AD124" s="61"/>
      <c r="AE124" s="61"/>
      <c r="AF124" s="61"/>
    </row>
    <row r="125" spans="2:32">
      <c r="B125" s="23"/>
      <c r="C125" s="7"/>
      <c r="D125" s="7"/>
      <c r="E125" s="46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49"/>
      <c r="AD125" s="61"/>
      <c r="AE125" s="61"/>
      <c r="AF125" s="61"/>
    </row>
    <row r="126" spans="2:32">
      <c r="B126" s="23"/>
      <c r="C126" s="7"/>
      <c r="D126" s="7"/>
      <c r="E126" s="46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49"/>
      <c r="AD126" s="61"/>
      <c r="AE126" s="61"/>
      <c r="AF126" s="61"/>
    </row>
    <row r="127" spans="2:32">
      <c r="B127" s="23"/>
      <c r="C127" s="7"/>
      <c r="D127" s="7"/>
      <c r="E127" s="46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49"/>
      <c r="AD127" s="61"/>
      <c r="AE127" s="61"/>
      <c r="AF127" s="61"/>
    </row>
    <row r="128" spans="2:32">
      <c r="B128" s="23"/>
      <c r="C128" s="7"/>
      <c r="D128" s="7"/>
      <c r="E128" s="46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49"/>
      <c r="AD128" s="61"/>
      <c r="AE128" s="61"/>
      <c r="AF128" s="61"/>
    </row>
    <row r="129" spans="2:32">
      <c r="B129" s="23"/>
      <c r="C129" s="7"/>
      <c r="D129" s="7"/>
      <c r="E129" s="46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49"/>
      <c r="AD129" s="61"/>
      <c r="AE129" s="61"/>
      <c r="AF129" s="61"/>
    </row>
    <row r="130" spans="2:32">
      <c r="B130" s="23"/>
      <c r="C130" s="7"/>
      <c r="D130" s="7"/>
      <c r="E130" s="46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49"/>
      <c r="AD130" s="61"/>
      <c r="AE130" s="61"/>
      <c r="AF130" s="61"/>
    </row>
    <row r="131" spans="2:32">
      <c r="B131" s="23"/>
      <c r="C131" s="7"/>
      <c r="D131" s="7"/>
      <c r="E131" s="46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49"/>
      <c r="AD131" s="61"/>
      <c r="AE131" s="61"/>
      <c r="AF131" s="61"/>
    </row>
    <row r="132" spans="2:32">
      <c r="B132" s="23"/>
      <c r="C132" s="7"/>
      <c r="D132" s="7"/>
      <c r="E132" s="46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49"/>
      <c r="AD132" s="61"/>
      <c r="AE132" s="61"/>
      <c r="AF132" s="61"/>
    </row>
    <row r="133" spans="2:32">
      <c r="B133" s="23"/>
      <c r="C133" s="7"/>
      <c r="D133" s="7"/>
      <c r="E133" s="46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49"/>
      <c r="AD133" s="61"/>
      <c r="AE133" s="61"/>
      <c r="AF133" s="61"/>
    </row>
    <row r="134" spans="2:32">
      <c r="B134" s="23"/>
      <c r="C134" s="7"/>
      <c r="D134" s="7"/>
      <c r="E134" s="46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49"/>
      <c r="AD134" s="61"/>
      <c r="AE134" s="61"/>
      <c r="AF134" s="61"/>
    </row>
    <row r="135" spans="2:32">
      <c r="B135" s="23"/>
      <c r="C135" s="7"/>
      <c r="D135" s="7"/>
      <c r="E135" s="46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49"/>
      <c r="AD135" s="61"/>
      <c r="AE135" s="61"/>
      <c r="AF135" s="61"/>
    </row>
    <row r="136" spans="2:32">
      <c r="B136" s="23"/>
      <c r="C136" s="7"/>
      <c r="D136" s="7"/>
      <c r="E136" s="46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49"/>
      <c r="AD136" s="61"/>
      <c r="AE136" s="61"/>
      <c r="AF136" s="61"/>
    </row>
    <row r="137" spans="2:32">
      <c r="B137" s="23"/>
      <c r="C137" s="7"/>
      <c r="D137" s="7"/>
      <c r="E137" s="46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49"/>
      <c r="AD137" s="61"/>
      <c r="AE137" s="61"/>
      <c r="AF137" s="61"/>
    </row>
    <row r="138" spans="2:32">
      <c r="B138" s="23"/>
      <c r="C138" s="7"/>
      <c r="D138" s="7"/>
      <c r="E138" s="46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49"/>
      <c r="AD138" s="61"/>
      <c r="AE138" s="61"/>
      <c r="AF138" s="61"/>
    </row>
    <row r="139" spans="2:32">
      <c r="B139" s="23"/>
      <c r="C139" s="7"/>
      <c r="D139" s="7"/>
      <c r="E139" s="46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49"/>
      <c r="AD139" s="61"/>
      <c r="AE139" s="61"/>
      <c r="AF139" s="61"/>
    </row>
    <row r="140" spans="2:32">
      <c r="B140" s="23"/>
      <c r="C140" s="7"/>
      <c r="D140" s="7"/>
      <c r="E140" s="46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49"/>
      <c r="AD140" s="61"/>
      <c r="AE140" s="61"/>
      <c r="AF140" s="61"/>
    </row>
    <row r="141" spans="2:32">
      <c r="B141" s="23"/>
      <c r="C141" s="7"/>
      <c r="D141" s="7"/>
      <c r="E141" s="46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49"/>
      <c r="AD141" s="61"/>
      <c r="AE141" s="61"/>
      <c r="AF141" s="61"/>
    </row>
    <row r="142" spans="2:32">
      <c r="B142" s="23"/>
      <c r="C142" s="7"/>
      <c r="D142" s="7"/>
      <c r="E142" s="46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49"/>
      <c r="AD142" s="61"/>
      <c r="AE142" s="61"/>
      <c r="AF142" s="61"/>
    </row>
    <row r="143" spans="2:32">
      <c r="B143" s="23"/>
      <c r="C143" s="7"/>
      <c r="D143" s="7"/>
      <c r="E143" s="46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49"/>
      <c r="AD143" s="61"/>
      <c r="AE143" s="61"/>
      <c r="AF143" s="61"/>
    </row>
    <row r="144" spans="2:32">
      <c r="B144" s="23"/>
      <c r="C144" s="7"/>
      <c r="D144" s="7"/>
      <c r="E144" s="46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49"/>
      <c r="AD144" s="61"/>
      <c r="AE144" s="61"/>
      <c r="AF144" s="61"/>
    </row>
    <row r="145" spans="2:32">
      <c r="B145" s="23"/>
      <c r="C145" s="7"/>
      <c r="D145" s="7"/>
      <c r="E145" s="46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49"/>
      <c r="AD145" s="61"/>
      <c r="AE145" s="61"/>
      <c r="AF145" s="61"/>
    </row>
    <row r="146" spans="2:32">
      <c r="B146" s="23"/>
      <c r="C146" s="7"/>
      <c r="D146" s="7"/>
      <c r="E146" s="46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49"/>
      <c r="AD146" s="61"/>
      <c r="AE146" s="61"/>
      <c r="AF146" s="61"/>
    </row>
    <row r="147" spans="2:32">
      <c r="B147" s="23"/>
      <c r="C147" s="7"/>
      <c r="D147" s="7"/>
      <c r="E147" s="46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49"/>
      <c r="AD147" s="61"/>
      <c r="AE147" s="61"/>
      <c r="AF147" s="61"/>
    </row>
    <row r="148" spans="2:32">
      <c r="B148" s="23"/>
      <c r="C148" s="7"/>
      <c r="D148" s="7"/>
      <c r="E148" s="46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49"/>
      <c r="AD148" s="61"/>
      <c r="AE148" s="61"/>
      <c r="AF148" s="61"/>
    </row>
    <row r="149" spans="2:32">
      <c r="B149" s="23"/>
      <c r="C149" s="7"/>
      <c r="D149" s="7"/>
      <c r="E149" s="46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49"/>
      <c r="AD149" s="61"/>
      <c r="AE149" s="61"/>
      <c r="AF149" s="61"/>
    </row>
    <row r="150" spans="2:32">
      <c r="B150" s="23"/>
      <c r="C150" s="7"/>
      <c r="D150" s="7"/>
      <c r="E150" s="46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49"/>
      <c r="AD150" s="61"/>
      <c r="AE150" s="61"/>
      <c r="AF150" s="61"/>
    </row>
    <row r="151" spans="2:32">
      <c r="B151" s="23"/>
      <c r="C151" s="7"/>
      <c r="D151" s="7"/>
      <c r="E151" s="46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49"/>
      <c r="AD151" s="61"/>
      <c r="AE151" s="61"/>
      <c r="AF151" s="61"/>
    </row>
    <row r="152" spans="2:32">
      <c r="B152" s="23"/>
      <c r="C152" s="7"/>
      <c r="D152" s="7"/>
      <c r="E152" s="46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49"/>
      <c r="AD152" s="61"/>
      <c r="AE152" s="61"/>
      <c r="AF152" s="61"/>
    </row>
    <row r="153" spans="2:32">
      <c r="B153" s="23"/>
      <c r="C153" s="7"/>
      <c r="D153" s="7"/>
      <c r="E153" s="46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49"/>
      <c r="AD153" s="61"/>
      <c r="AE153" s="61"/>
      <c r="AF153" s="61"/>
    </row>
    <row r="154" spans="2:32">
      <c r="B154" s="23"/>
      <c r="C154" s="7"/>
      <c r="D154" s="7"/>
      <c r="E154" s="46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49"/>
      <c r="AD154" s="61"/>
      <c r="AE154" s="61"/>
      <c r="AF154" s="61"/>
    </row>
    <row r="155" spans="2:32">
      <c r="B155" s="23"/>
      <c r="C155" s="7"/>
      <c r="D155" s="7"/>
      <c r="E155" s="46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49"/>
      <c r="AD155" s="61"/>
      <c r="AE155" s="61"/>
      <c r="AF155" s="61"/>
    </row>
    <row r="156" spans="2:32">
      <c r="B156" s="23"/>
      <c r="C156" s="7"/>
      <c r="D156" s="7"/>
      <c r="E156" s="46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49"/>
      <c r="AD156" s="61"/>
      <c r="AE156" s="61"/>
      <c r="AF156" s="61"/>
    </row>
    <row r="157" spans="2:32">
      <c r="B157" s="23"/>
      <c r="C157" s="7"/>
      <c r="D157" s="7"/>
      <c r="E157" s="46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49"/>
      <c r="AD157" s="61"/>
      <c r="AE157" s="61"/>
      <c r="AF157" s="61"/>
    </row>
    <row r="158" spans="2:32">
      <c r="B158" s="23"/>
      <c r="C158" s="7"/>
      <c r="D158" s="7"/>
      <c r="E158" s="46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49"/>
      <c r="AD158" s="61"/>
      <c r="AE158" s="61"/>
      <c r="AF158" s="61"/>
    </row>
    <row r="159" spans="2:32">
      <c r="B159" s="23"/>
      <c r="C159" s="7"/>
      <c r="D159" s="7"/>
      <c r="E159" s="46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49"/>
      <c r="AD159" s="61"/>
      <c r="AE159" s="61"/>
      <c r="AF159" s="61"/>
    </row>
    <row r="160" spans="2:32">
      <c r="B160" s="23"/>
      <c r="C160" s="7"/>
      <c r="D160" s="7"/>
      <c r="E160" s="46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49"/>
      <c r="AD160" s="61"/>
      <c r="AE160" s="61"/>
      <c r="AF160" s="61"/>
    </row>
    <row r="161" spans="2:32">
      <c r="B161" s="23"/>
      <c r="C161" s="7"/>
      <c r="D161" s="7"/>
      <c r="E161" s="46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49"/>
      <c r="AD161" s="61"/>
      <c r="AE161" s="61"/>
      <c r="AF161" s="61"/>
    </row>
    <row r="162" spans="2:32">
      <c r="B162" s="23"/>
      <c r="C162" s="7"/>
      <c r="D162" s="7"/>
      <c r="E162" s="46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49"/>
      <c r="AD162" s="61"/>
      <c r="AE162" s="61"/>
      <c r="AF162" s="61"/>
    </row>
    <row r="163" spans="2:32">
      <c r="B163" s="23"/>
      <c r="C163" s="7"/>
      <c r="D163" s="7"/>
      <c r="E163" s="46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49"/>
      <c r="AD163" s="61"/>
      <c r="AE163" s="61"/>
      <c r="AF163" s="61"/>
    </row>
    <row r="164" spans="2:32">
      <c r="B164" s="23"/>
      <c r="C164" s="7"/>
      <c r="D164" s="7"/>
      <c r="E164" s="46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49"/>
      <c r="AD164" s="61"/>
      <c r="AE164" s="61"/>
      <c r="AF164" s="61"/>
    </row>
    <row r="165" spans="2:32">
      <c r="B165" s="23"/>
      <c r="C165" s="7"/>
      <c r="D165" s="7"/>
      <c r="E165" s="46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49"/>
      <c r="AD165" s="61"/>
      <c r="AE165" s="61"/>
      <c r="AF165" s="61"/>
    </row>
    <row r="166" spans="2:32">
      <c r="B166" s="23"/>
      <c r="C166" s="7"/>
      <c r="D166" s="7"/>
      <c r="E166" s="46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49"/>
      <c r="AD166" s="61"/>
      <c r="AE166" s="61"/>
      <c r="AF166" s="61"/>
    </row>
    <row r="167" spans="2:32">
      <c r="B167" s="23"/>
      <c r="C167" s="7"/>
      <c r="D167" s="7"/>
      <c r="E167" s="46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49"/>
      <c r="AD167" s="61"/>
      <c r="AE167" s="61"/>
      <c r="AF167" s="61"/>
    </row>
    <row r="168" spans="2:32">
      <c r="B168" s="23"/>
      <c r="C168" s="7"/>
      <c r="D168" s="7"/>
      <c r="E168" s="46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49"/>
      <c r="AD168" s="61"/>
      <c r="AE168" s="61"/>
      <c r="AF168" s="61"/>
    </row>
    <row r="169" spans="2:32">
      <c r="B169" s="23"/>
      <c r="C169" s="7"/>
      <c r="D169" s="7"/>
      <c r="E169" s="46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49"/>
      <c r="AD169" s="61"/>
      <c r="AE169" s="61"/>
      <c r="AF169" s="61"/>
    </row>
    <row r="170" spans="2:32">
      <c r="B170" s="23"/>
      <c r="C170" s="7"/>
      <c r="D170" s="7"/>
      <c r="E170" s="46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49"/>
      <c r="AD170" s="61"/>
      <c r="AE170" s="61"/>
      <c r="AF170" s="61"/>
    </row>
  </sheetData>
  <conditionalFormatting sqref="C3">
    <cfRule type="cellIs" dxfId="0" priority="29" operator="lessThan">
      <formula>0</formula>
    </cfRule>
  </conditionalFormatting>
  <conditionalFormatting sqref="C4">
    <cfRule type="cellIs" dxfId="0" priority="28" operator="lessThan">
      <formula>0</formula>
    </cfRule>
  </conditionalFormatting>
  <conditionalFormatting sqref="D6">
    <cfRule type="cellIs" dxfId="2" priority="18" operator="equal">
      <formula>0</formula>
    </cfRule>
    <cfRule type="cellIs" dxfId="3" priority="17" operator="equal">
      <formula>1</formula>
    </cfRule>
    <cfRule type="cellIs" dxfId="4" priority="16" operator="equal">
      <formula>-1</formula>
    </cfRule>
    <cfRule type="cellIs" dxfId="5" priority="15" operator="equal">
      <formula>2</formula>
    </cfRule>
  </conditionalFormatting>
  <conditionalFormatting sqref="M6">
    <cfRule type="cellIs" dxfId="0" priority="13" operator="lessThan">
      <formula>0</formula>
    </cfRule>
  </conditionalFormatting>
  <conditionalFormatting sqref="P6">
    <cfRule type="cellIs" dxfId="0" priority="12" operator="lessThan">
      <formula>0</formula>
    </cfRule>
  </conditionalFormatting>
  <conditionalFormatting sqref="S6">
    <cfRule type="cellIs" dxfId="0" priority="11" operator="lessThan">
      <formula>0</formula>
    </cfRule>
  </conditionalFormatting>
  <conditionalFormatting sqref="E11">
    <cfRule type="cellIs" dxfId="0" priority="23" operator="lessThan">
      <formula>0</formula>
    </cfRule>
  </conditionalFormatting>
  <conditionalFormatting sqref="E15">
    <cfRule type="cellIs" dxfId="0" priority="22" operator="lessThan">
      <formula>0</formula>
    </cfRule>
  </conditionalFormatting>
  <conditionalFormatting sqref="D7:D22">
    <cfRule type="cellIs" dxfId="2" priority="10" operator="equal">
      <formula>0</formula>
    </cfRule>
    <cfRule type="cellIs" dxfId="3" priority="9" operator="equal">
      <formula>1</formula>
    </cfRule>
    <cfRule type="cellIs" dxfId="4" priority="8" operator="equal">
      <formula>-1</formula>
    </cfRule>
    <cfRule type="cellIs" dxfId="5" priority="7" operator="equal">
      <formula>2</formula>
    </cfRule>
  </conditionalFormatting>
  <conditionalFormatting sqref="D23:D170">
    <cfRule type="cellIs" dxfId="2" priority="41" operator="equal">
      <formula>0</formula>
    </cfRule>
    <cfRule type="cellIs" dxfId="3" priority="40" operator="equal">
      <formula>1</formula>
    </cfRule>
    <cfRule type="cellIs" dxfId="4" priority="39" operator="equal">
      <formula>-1</formula>
    </cfRule>
    <cfRule type="cellIs" dxfId="5" priority="38" operator="equal">
      <formula>2</formula>
    </cfRule>
  </conditionalFormatting>
  <conditionalFormatting sqref="E16:E19">
    <cfRule type="cellIs" dxfId="0" priority="19" operator="lessThan">
      <formula>0</formula>
    </cfRule>
  </conditionalFormatting>
  <conditionalFormatting sqref="E20:E22">
    <cfRule type="cellIs" dxfId="0" priority="20" operator="lessThan">
      <formula>0</formula>
    </cfRule>
  </conditionalFormatting>
  <conditionalFormatting sqref="J7:J22">
    <cfRule type="cellIs" dxfId="0" priority="26" operator="lessThan">
      <formula>0</formula>
    </cfRule>
  </conditionalFormatting>
  <conditionalFormatting sqref="K7:K22">
    <cfRule type="cellIs" dxfId="1" priority="25" operator="equal">
      <formula>TRUE</formula>
    </cfRule>
  </conditionalFormatting>
  <conditionalFormatting sqref="M7:M22">
    <cfRule type="cellIs" dxfId="0" priority="6" operator="lessThan">
      <formula>0</formula>
    </cfRule>
  </conditionalFormatting>
  <conditionalFormatting sqref="N7:N22">
    <cfRule type="cellIs" dxfId="1" priority="2" operator="equal">
      <formula>TRUE</formula>
    </cfRule>
  </conditionalFormatting>
  <conditionalFormatting sqref="P7:P22">
    <cfRule type="cellIs" dxfId="0" priority="4" operator="lessThan">
      <formula>0</formula>
    </cfRule>
  </conditionalFormatting>
  <conditionalFormatting sqref="Q7:Q22">
    <cfRule type="cellIs" dxfId="1" priority="1" operator="equal">
      <formula>TRUE</formula>
    </cfRule>
  </conditionalFormatting>
  <conditionalFormatting sqref="T23:T170">
    <cfRule type="cellIs" dxfId="1" priority="37" operator="equal">
      <formula>TRUE</formula>
    </cfRule>
  </conditionalFormatting>
  <conditionalFormatting sqref="W5:W6">
    <cfRule type="cellIs" dxfId="0" priority="35" operator="lessThan">
      <formula>0</formula>
    </cfRule>
  </conditionalFormatting>
  <conditionalFormatting sqref="W7:W15">
    <cfRule type="cellIs" dxfId="0" priority="24" operator="lessThan">
      <formula>0</formula>
    </cfRule>
  </conditionalFormatting>
  <conditionalFormatting sqref="C2 E5:F5 AC1 E1:F1 E23:F170">
    <cfRule type="cellIs" dxfId="0" priority="36" operator="lessThan">
      <formula>0</formula>
    </cfRule>
  </conditionalFormatting>
  <conditionalFormatting sqref="E6:F6 J6">
    <cfRule type="cellIs" dxfId="0" priority="14" operator="lessThan">
      <formula>0</formula>
    </cfRule>
  </conditionalFormatting>
  <conditionalFormatting sqref="E12:F14 E7:F10 F11 F15:F22">
    <cfRule type="cellIs" dxfId="0" priority="27" operator="lessThan">
      <formula>0</formula>
    </cfRule>
  </conditionalFormatting>
  <pageMargins left="0.75" right="0.75" top="1" bottom="1" header="0.5" footer="0.5"/>
  <headerFooter/>
  <ignoredErrors>
    <ignoredError sqref="A39:AR170 A36:AI38 AH34:AI35 A34:AF35 AP16:AR38 AN7:AR15 AI16:AI33 AH7:AJ7 AH8 AH9:AJ10 AH11 AH12:AJ13 AH14 AH15:AJ15 A3:AR6 J2:AR2 G2:H2 D2:E2 A2:B2 A1:AR1 A23:AD33 A7:E22 N20:AD22 Q19:AD19 N19:O19 N17:AD18 Q16:AD16 N16:O16 N13:AE15 Q12:AE12 N12:O12 N11:AE11 Q10:AE10 N10:O10 N7:AE9 K7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4"/>
  <sheetViews>
    <sheetView zoomScale="55" zoomScaleNormal="55" workbookViewId="0">
      <selection activeCell="Q52" sqref="Q52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2" width="8.44444444444444" style="1" customWidth="1"/>
    <col min="13" max="13" width="10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21.1111111111111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8" width="8.66666666666667" style="1" customWidth="1"/>
    <col min="29" max="29" width="9.22222222222222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4" width="8.66666666666667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9" width="8.66666666666667" style="1" customWidth="1"/>
    <col min="40" max="40" width="8.88888888888889" style="1"/>
    <col min="41" max="41" width="18.6666666666667" style="1" customWidth="1"/>
    <col min="42" max="45" width="8.88888888888889" style="1"/>
    <col min="46" max="46" width="19.1111111111111" style="1" customWidth="1"/>
    <col min="47" max="16384" width="8.88888888888889" style="1"/>
  </cols>
  <sheetData>
    <row r="1" spans="1:48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K1" s="67"/>
      <c r="AL1" s="67"/>
      <c r="AM1" s="61"/>
    </row>
    <row r="2" spans="1:48">
      <c r="A2" s="7"/>
      <c r="B2" s="8" t="s">
        <v>0</v>
      </c>
      <c r="C2" s="9">
        <v>100</v>
      </c>
      <c r="E2" s="8" t="s">
        <v>2</v>
      </c>
      <c r="F2" s="10">
        <v>20</v>
      </c>
      <c r="G2" s="7"/>
      <c r="H2" s="11" t="s">
        <v>4</v>
      </c>
      <c r="I2" s="12" t="b">
        <v>1</v>
      </c>
      <c r="K2" s="11" t="s">
        <v>6</v>
      </c>
      <c r="L2" s="12" t="b">
        <v>0</v>
      </c>
      <c r="N2" s="13" t="s">
        <v>8</v>
      </c>
      <c r="O2" s="14">
        <f>RADIANS(60)</f>
        <v>1.0471975511966</v>
      </c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  <c r="AG2" s="1">
        <f>SQRT(AF7^2+AG7^2)</f>
        <v>1.08832894384005</v>
      </c>
      <c r="AK2" s="61"/>
      <c r="AL2" s="61"/>
      <c r="AM2" s="61"/>
    </row>
    <row r="3" spans="1:48">
      <c r="A3" s="5"/>
      <c r="B3" s="17" t="s">
        <v>14</v>
      </c>
      <c r="C3" s="18">
        <v>200000</v>
      </c>
      <c r="E3" s="19" t="s">
        <v>16</v>
      </c>
      <c r="F3" s="20" t="b">
        <v>1</v>
      </c>
      <c r="G3" s="21"/>
      <c r="N3" s="22" t="s">
        <v>18</v>
      </c>
      <c r="O3" s="20" t="b">
        <v>0</v>
      </c>
      <c r="T3" s="1"/>
      <c r="U3" s="5"/>
      <c r="V3" s="23" t="s">
        <v>20</v>
      </c>
      <c r="X3" s="21"/>
      <c r="Y3" s="3"/>
      <c r="AK3" s="61"/>
      <c r="AL3" s="61"/>
      <c r="AM3" s="61"/>
    </row>
    <row r="4" spans="1:48">
      <c r="A4" s="5"/>
      <c r="B4" s="22" t="s">
        <v>24</v>
      </c>
      <c r="C4" s="24">
        <v>200000</v>
      </c>
      <c r="F4" s="21"/>
      <c r="J4" s="7"/>
      <c r="M4" s="7"/>
      <c r="N4" s="7"/>
      <c r="T4" s="1"/>
      <c r="U4" s="5"/>
      <c r="V4" s="19" t="s">
        <v>26</v>
      </c>
      <c r="W4" s="25"/>
      <c r="X4" s="25"/>
      <c r="Y4" s="20"/>
      <c r="AC4" s="68"/>
      <c r="AK4" s="61"/>
      <c r="AL4" s="61"/>
      <c r="AM4" s="61"/>
    </row>
    <row r="5" spans="1:48">
      <c r="A5" s="5"/>
      <c r="B5" s="26" t="s">
        <v>29</v>
      </c>
      <c r="C5" s="7"/>
      <c r="D5" s="7"/>
      <c r="F5" s="6"/>
      <c r="G5" s="7"/>
      <c r="H5" s="7"/>
      <c r="I5" s="27" t="s">
        <v>31</v>
      </c>
      <c r="J5" s="7"/>
      <c r="L5" s="28" t="s">
        <v>33</v>
      </c>
      <c r="M5" s="7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K5" s="61"/>
      <c r="AL5" s="61"/>
      <c r="AM5" s="69"/>
      <c r="AN5" s="28" t="s">
        <v>36</v>
      </c>
    </row>
    <row r="6" spans="1:48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33" t="s">
        <v>48</v>
      </c>
      <c r="P6" s="32" t="s">
        <v>49</v>
      </c>
      <c r="Q6" s="34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  <c r="AT6" s="28" t="s">
        <v>81</v>
      </c>
      <c r="AU6" s="68"/>
      <c r="AV6" s="68"/>
    </row>
    <row r="7" spans="1:48">
      <c r="A7" s="5"/>
      <c r="B7" s="74">
        <v>1</v>
      </c>
      <c r="C7" s="75">
        <v>2</v>
      </c>
      <c r="D7" s="75">
        <v>1</v>
      </c>
      <c r="E7" s="76">
        <v>200000</v>
      </c>
      <c r="F7" s="75">
        <v>1000</v>
      </c>
      <c r="G7" s="75">
        <v>-3.12413936106985</v>
      </c>
      <c r="H7" s="10">
        <v>3.12413936106985</v>
      </c>
      <c r="I7" s="74">
        <v>0</v>
      </c>
      <c r="J7" s="75">
        <v>0</v>
      </c>
      <c r="K7" s="10" t="b">
        <v>0</v>
      </c>
      <c r="L7" s="74">
        <f>-RADIANS(179)*D7</f>
        <v>-3.12413936106985</v>
      </c>
      <c r="M7" s="75">
        <v>0</v>
      </c>
      <c r="N7" s="10" t="b">
        <v>0</v>
      </c>
      <c r="O7" s="77"/>
      <c r="P7" s="75"/>
      <c r="Q7" s="10"/>
      <c r="R7" s="78"/>
      <c r="S7" s="78"/>
      <c r="T7" s="79"/>
      <c r="U7" s="5"/>
      <c r="V7" s="113">
        <v>1</v>
      </c>
      <c r="W7" s="114">
        <v>0.1</v>
      </c>
      <c r="X7" s="115">
        <v>1</v>
      </c>
      <c r="Y7" s="116">
        <f t="shared" ref="Y7:Y40" si="0">AD7+17</f>
        <v>20</v>
      </c>
      <c r="Z7" s="115" t="e">
        <v>#N/A</v>
      </c>
      <c r="AA7" s="117">
        <v>-0.9659</v>
      </c>
      <c r="AB7" s="117">
        <v>-1.673</v>
      </c>
      <c r="AC7" s="118">
        <v>5</v>
      </c>
      <c r="AD7" s="119">
        <v>3</v>
      </c>
      <c r="AE7" s="115" t="e">
        <v>#N/A</v>
      </c>
      <c r="AF7" s="120">
        <v>-0.5442</v>
      </c>
      <c r="AG7" s="120">
        <v>-0.9425</v>
      </c>
      <c r="AH7" s="121">
        <v>3.3476</v>
      </c>
      <c r="AI7" s="84"/>
      <c r="AJ7" s="85"/>
      <c r="AK7" s="85"/>
      <c r="AL7" s="85"/>
      <c r="AM7" s="14"/>
      <c r="AN7" s="36"/>
      <c r="AO7" s="37"/>
      <c r="AP7" s="67"/>
      <c r="AQ7" s="67"/>
      <c r="AR7" s="86"/>
      <c r="AT7" s="87">
        <v>0.99999600999204</v>
      </c>
      <c r="AU7" s="61"/>
    </row>
    <row r="8" spans="1:48">
      <c r="A8" s="5"/>
      <c r="B8" s="88">
        <v>1</v>
      </c>
      <c r="C8" s="21">
        <v>4</v>
      </c>
      <c r="D8" s="21">
        <v>1</v>
      </c>
      <c r="E8" s="89">
        <v>200000</v>
      </c>
      <c r="F8" s="21">
        <v>1000</v>
      </c>
      <c r="G8" s="21">
        <v>-3.12413936106985</v>
      </c>
      <c r="H8" s="90">
        <v>3.12413936106985</v>
      </c>
      <c r="I8" s="88">
        <v>0</v>
      </c>
      <c r="J8" s="21">
        <v>0</v>
      </c>
      <c r="K8" s="90" t="b">
        <v>0</v>
      </c>
      <c r="L8" s="88">
        <f t="shared" ref="L8:L39" si="1">-RADIANS(179)*D8</f>
        <v>-3.12413936106985</v>
      </c>
      <c r="M8" s="7">
        <v>2000</v>
      </c>
      <c r="N8" s="90" t="b">
        <v>0</v>
      </c>
      <c r="O8" s="91"/>
      <c r="P8" s="21"/>
      <c r="Q8" s="90"/>
      <c r="R8" s="92"/>
      <c r="S8" s="92"/>
      <c r="T8" s="93"/>
      <c r="U8" s="5"/>
      <c r="V8" s="23">
        <v>2</v>
      </c>
      <c r="W8" s="122">
        <v>0.1</v>
      </c>
      <c r="X8" s="5">
        <v>1</v>
      </c>
      <c r="Y8" s="123">
        <f t="shared" si="0"/>
        <v>21</v>
      </c>
      <c r="Z8" s="5" t="e">
        <v>#N/A</v>
      </c>
      <c r="AA8" s="124">
        <v>0</v>
      </c>
      <c r="AB8" s="124">
        <v>-1.9319</v>
      </c>
      <c r="AC8" s="125">
        <v>5</v>
      </c>
      <c r="AD8" s="45">
        <v>4</v>
      </c>
      <c r="AE8" s="5" t="e">
        <v>#N/A</v>
      </c>
      <c r="AF8" s="126">
        <v>0</v>
      </c>
      <c r="AG8" s="126">
        <v>-1.0884</v>
      </c>
      <c r="AH8" s="127">
        <v>2.5214</v>
      </c>
      <c r="AI8" s="2"/>
      <c r="AM8" s="3"/>
      <c r="AN8" s="45"/>
      <c r="AO8" s="5"/>
      <c r="AP8" s="61"/>
      <c r="AQ8" s="61"/>
      <c r="AR8" s="69"/>
      <c r="AT8" s="98">
        <v>2</v>
      </c>
      <c r="AU8" s="61"/>
    </row>
    <row r="9" spans="1:48">
      <c r="A9" s="5"/>
      <c r="B9" s="88">
        <v>1</v>
      </c>
      <c r="C9" s="21">
        <v>10</v>
      </c>
      <c r="D9" s="21">
        <v>-1</v>
      </c>
      <c r="E9" s="89">
        <v>200000</v>
      </c>
      <c r="F9" s="21">
        <v>1000</v>
      </c>
      <c r="G9" s="21">
        <v>-3.12413936106985</v>
      </c>
      <c r="H9" s="90">
        <v>3.12413936106985</v>
      </c>
      <c r="I9" s="88">
        <v>0</v>
      </c>
      <c r="J9" s="21">
        <v>0</v>
      </c>
      <c r="K9" s="90" t="b">
        <v>0</v>
      </c>
      <c r="L9" s="88">
        <f t="shared" si="1"/>
        <v>3.12413936106985</v>
      </c>
      <c r="M9" s="21">
        <v>0</v>
      </c>
      <c r="N9" s="90" t="b">
        <v>0</v>
      </c>
      <c r="O9" s="91"/>
      <c r="P9" s="21"/>
      <c r="Q9" s="90"/>
      <c r="R9" s="92"/>
      <c r="S9" s="92"/>
      <c r="T9" s="93"/>
      <c r="U9" s="5"/>
      <c r="V9" s="128">
        <v>3</v>
      </c>
      <c r="W9" s="129">
        <v>0.1</v>
      </c>
      <c r="X9" s="130">
        <v>1</v>
      </c>
      <c r="Y9" s="131">
        <f t="shared" si="0"/>
        <v>20</v>
      </c>
      <c r="Z9" s="130" t="e">
        <v>#N/A</v>
      </c>
      <c r="AA9" s="132">
        <v>0.9659</v>
      </c>
      <c r="AB9" s="132">
        <v>-1.673</v>
      </c>
      <c r="AC9" s="133">
        <v>5</v>
      </c>
      <c r="AD9" s="134">
        <v>3</v>
      </c>
      <c r="AE9" s="130" t="e">
        <v>#N/A</v>
      </c>
      <c r="AF9" s="135">
        <v>0.5442</v>
      </c>
      <c r="AG9" s="135">
        <v>-0.9425</v>
      </c>
      <c r="AH9" s="136">
        <v>3.3476</v>
      </c>
      <c r="AI9" s="2"/>
      <c r="AM9" s="3"/>
      <c r="AN9" s="45"/>
      <c r="AO9" s="5"/>
      <c r="AP9" s="61"/>
      <c r="AQ9" s="61"/>
      <c r="AR9" s="69"/>
      <c r="AT9" s="98">
        <v>1.41421074101422</v>
      </c>
      <c r="AU9" s="61"/>
    </row>
    <row r="10" spans="1:48">
      <c r="A10" s="5"/>
      <c r="B10" s="88">
        <v>2</v>
      </c>
      <c r="C10" s="21">
        <v>3</v>
      </c>
      <c r="D10" s="21">
        <v>1</v>
      </c>
      <c r="E10" s="89">
        <v>200000</v>
      </c>
      <c r="F10" s="21">
        <v>1000</v>
      </c>
      <c r="G10" s="21">
        <v>-3.12413936106985</v>
      </c>
      <c r="H10" s="90">
        <v>3.12413936106985</v>
      </c>
      <c r="I10" s="88">
        <v>0</v>
      </c>
      <c r="J10" s="21">
        <v>0</v>
      </c>
      <c r="K10" s="90" t="b">
        <v>0</v>
      </c>
      <c r="L10" s="88">
        <f t="shared" si="1"/>
        <v>-3.12413936106985</v>
      </c>
      <c r="M10" s="21">
        <v>0</v>
      </c>
      <c r="N10" s="90" t="b">
        <v>0</v>
      </c>
      <c r="O10" s="91"/>
      <c r="P10" s="21"/>
      <c r="Q10" s="90"/>
      <c r="R10" s="92"/>
      <c r="S10" s="92"/>
      <c r="T10" s="93"/>
      <c r="U10" s="5"/>
      <c r="V10" s="23">
        <v>4</v>
      </c>
      <c r="W10" s="122">
        <v>0.1</v>
      </c>
      <c r="X10" s="5">
        <v>1</v>
      </c>
      <c r="Y10" s="123">
        <f t="shared" si="0"/>
        <v>22</v>
      </c>
      <c r="Z10" s="5" t="e">
        <v>#N/A</v>
      </c>
      <c r="AA10" s="124">
        <v>-0.9659</v>
      </c>
      <c r="AB10" s="124">
        <v>-1.673</v>
      </c>
      <c r="AC10" s="125">
        <v>3</v>
      </c>
      <c r="AD10" s="45">
        <v>5</v>
      </c>
      <c r="AE10" s="5" t="e">
        <v>#N/A</v>
      </c>
      <c r="AF10" s="126">
        <v>-0.5442</v>
      </c>
      <c r="AG10" s="126">
        <v>-0.9425</v>
      </c>
      <c r="AH10" s="127">
        <v>1.3476</v>
      </c>
      <c r="AI10" s="2"/>
      <c r="AM10" s="3"/>
      <c r="AN10" s="45"/>
      <c r="AO10" s="5"/>
      <c r="AP10" s="61"/>
      <c r="AQ10" s="61"/>
      <c r="AR10" s="69"/>
      <c r="AT10" s="98">
        <v>0.99999600999204</v>
      </c>
      <c r="AU10" s="61"/>
    </row>
    <row r="11" spans="1:48">
      <c r="A11" s="5"/>
      <c r="B11" s="91">
        <v>2</v>
      </c>
      <c r="C11" s="92">
        <v>10</v>
      </c>
      <c r="D11" s="21">
        <v>1</v>
      </c>
      <c r="E11" s="89">
        <v>200000</v>
      </c>
      <c r="F11" s="21">
        <v>1000</v>
      </c>
      <c r="G11" s="21">
        <v>-3.12413936106985</v>
      </c>
      <c r="H11" s="90">
        <v>3.12413936106985</v>
      </c>
      <c r="I11" s="88">
        <v>0</v>
      </c>
      <c r="J11" s="21">
        <v>0</v>
      </c>
      <c r="K11" s="90" t="b">
        <v>0</v>
      </c>
      <c r="L11" s="88">
        <f t="shared" si="1"/>
        <v>-3.12413936106985</v>
      </c>
      <c r="M11" s="21">
        <v>0</v>
      </c>
      <c r="N11" s="90" t="b">
        <v>0</v>
      </c>
      <c r="O11" s="91"/>
      <c r="P11" s="21"/>
      <c r="Q11" s="90"/>
      <c r="R11" s="92"/>
      <c r="S11" s="92"/>
      <c r="T11" s="93"/>
      <c r="U11" s="5"/>
      <c r="V11" s="23">
        <v>5</v>
      </c>
      <c r="W11" s="122">
        <v>0.1</v>
      </c>
      <c r="X11" s="5">
        <v>1</v>
      </c>
      <c r="Y11" s="123">
        <f t="shared" si="0"/>
        <v>23</v>
      </c>
      <c r="Z11" s="5" t="e">
        <v>#N/A</v>
      </c>
      <c r="AA11" s="124">
        <v>0</v>
      </c>
      <c r="AB11" s="124">
        <v>-1.9319</v>
      </c>
      <c r="AC11" s="125">
        <v>3</v>
      </c>
      <c r="AD11" s="45">
        <v>6</v>
      </c>
      <c r="AE11" s="5" t="e">
        <v>#N/A</v>
      </c>
      <c r="AF11" s="126">
        <v>0</v>
      </c>
      <c r="AG11" s="126">
        <v>-1.0884</v>
      </c>
      <c r="AH11" s="127">
        <v>2.1738</v>
      </c>
      <c r="AI11" s="2"/>
      <c r="AM11" s="3"/>
      <c r="AN11" s="45"/>
      <c r="AO11" s="5"/>
      <c r="AP11" s="61"/>
      <c r="AQ11" s="61"/>
      <c r="AR11" s="69"/>
      <c r="AT11" s="98">
        <v>1</v>
      </c>
      <c r="AU11" s="61"/>
    </row>
    <row r="12" spans="1:48">
      <c r="A12" s="5"/>
      <c r="B12" s="91">
        <v>3</v>
      </c>
      <c r="C12" s="92">
        <v>6</v>
      </c>
      <c r="D12" s="21">
        <v>1</v>
      </c>
      <c r="E12" s="89">
        <v>200000</v>
      </c>
      <c r="F12" s="21">
        <v>1000</v>
      </c>
      <c r="G12" s="21">
        <v>-3.12413936106985</v>
      </c>
      <c r="H12" s="90">
        <v>3.12413936106985</v>
      </c>
      <c r="I12" s="88">
        <v>0</v>
      </c>
      <c r="J12" s="21">
        <v>0</v>
      </c>
      <c r="K12" s="90" t="b">
        <v>0</v>
      </c>
      <c r="L12" s="88">
        <f t="shared" si="1"/>
        <v>-3.12413936106985</v>
      </c>
      <c r="M12" s="7">
        <v>2000</v>
      </c>
      <c r="N12" s="90" t="b">
        <v>0</v>
      </c>
      <c r="O12" s="91"/>
      <c r="P12" s="21"/>
      <c r="Q12" s="90"/>
      <c r="R12" s="92"/>
      <c r="S12" s="92"/>
      <c r="T12" s="93"/>
      <c r="U12" s="5"/>
      <c r="V12" s="23">
        <v>6</v>
      </c>
      <c r="W12" s="122">
        <v>0.1</v>
      </c>
      <c r="X12" s="5">
        <v>1</v>
      </c>
      <c r="Y12" s="123">
        <f t="shared" si="0"/>
        <v>22</v>
      </c>
      <c r="Z12" s="5" t="e">
        <v>#N/A</v>
      </c>
      <c r="AA12" s="124">
        <v>0.9659</v>
      </c>
      <c r="AB12" s="124">
        <v>-1.673</v>
      </c>
      <c r="AC12" s="125">
        <v>3</v>
      </c>
      <c r="AD12" s="45">
        <v>5</v>
      </c>
      <c r="AE12" s="5" t="e">
        <v>#N/A</v>
      </c>
      <c r="AF12" s="126">
        <v>0.5442</v>
      </c>
      <c r="AG12" s="126">
        <v>-0.9425</v>
      </c>
      <c r="AH12" s="127">
        <v>1.3476</v>
      </c>
      <c r="AI12" s="2"/>
      <c r="AM12" s="3"/>
      <c r="AN12" s="45"/>
      <c r="AO12" s="5"/>
      <c r="AP12" s="61"/>
      <c r="AQ12" s="61"/>
      <c r="AR12" s="69"/>
      <c r="AT12" s="98">
        <v>2</v>
      </c>
      <c r="AU12" s="61"/>
    </row>
    <row r="13" spans="1:48">
      <c r="A13" s="5"/>
      <c r="B13" s="91">
        <v>3</v>
      </c>
      <c r="C13" s="92">
        <v>10</v>
      </c>
      <c r="D13" s="21">
        <v>-1</v>
      </c>
      <c r="E13" s="89">
        <v>200000</v>
      </c>
      <c r="F13" s="21">
        <v>1000</v>
      </c>
      <c r="G13" s="21">
        <v>-3.12413936106985</v>
      </c>
      <c r="H13" s="90">
        <v>3.12413936106985</v>
      </c>
      <c r="I13" s="88">
        <v>0</v>
      </c>
      <c r="J13" s="21">
        <v>0</v>
      </c>
      <c r="K13" s="90" t="b">
        <v>0</v>
      </c>
      <c r="L13" s="88">
        <f t="shared" si="1"/>
        <v>3.12413936106985</v>
      </c>
      <c r="M13" s="21">
        <v>0</v>
      </c>
      <c r="N13" s="90" t="b">
        <v>0</v>
      </c>
      <c r="O13" s="91"/>
      <c r="P13" s="21"/>
      <c r="Q13" s="90"/>
      <c r="R13" s="92"/>
      <c r="S13" s="92"/>
      <c r="T13" s="93"/>
      <c r="U13" s="5"/>
      <c r="V13" s="23">
        <v>7</v>
      </c>
      <c r="W13" s="122">
        <v>0.1</v>
      </c>
      <c r="X13" s="5">
        <v>1</v>
      </c>
      <c r="Y13" s="123">
        <f t="shared" si="0"/>
        <v>24</v>
      </c>
      <c r="Z13" s="5" t="e">
        <v>#N/A</v>
      </c>
      <c r="AA13" s="124">
        <v>-0.9659</v>
      </c>
      <c r="AB13" s="124">
        <v>-1.673</v>
      </c>
      <c r="AC13" s="125">
        <v>1</v>
      </c>
      <c r="AD13" s="45">
        <v>7</v>
      </c>
      <c r="AE13" s="5" t="e">
        <v>#N/A</v>
      </c>
      <c r="AF13" s="126">
        <v>-0.5442</v>
      </c>
      <c r="AG13" s="126">
        <v>-0.9425</v>
      </c>
      <c r="AH13" s="127">
        <v>1</v>
      </c>
      <c r="AI13" s="2"/>
      <c r="AM13" s="3"/>
      <c r="AN13" s="45"/>
      <c r="AO13" s="5"/>
      <c r="AP13" s="61"/>
      <c r="AQ13" s="61"/>
      <c r="AR13" s="69"/>
      <c r="AT13" s="98">
        <v>1.41421074101422</v>
      </c>
      <c r="AU13" s="61"/>
    </row>
    <row r="14" spans="1:48">
      <c r="A14" s="5"/>
      <c r="B14" s="88">
        <v>3</v>
      </c>
      <c r="C14" s="21">
        <v>13</v>
      </c>
      <c r="D14" s="21">
        <v>1</v>
      </c>
      <c r="E14" s="89">
        <v>200000</v>
      </c>
      <c r="F14" s="21">
        <v>1000</v>
      </c>
      <c r="G14" s="21">
        <v>-3.12413936106985</v>
      </c>
      <c r="H14" s="90">
        <v>3.12413936106985</v>
      </c>
      <c r="I14" s="88">
        <v>0</v>
      </c>
      <c r="J14" s="21">
        <v>0</v>
      </c>
      <c r="K14" s="90" t="b">
        <v>0</v>
      </c>
      <c r="L14" s="88">
        <f t="shared" si="1"/>
        <v>-3.12413936106985</v>
      </c>
      <c r="M14" s="21">
        <v>0</v>
      </c>
      <c r="N14" s="90" t="b">
        <v>0</v>
      </c>
      <c r="O14" s="91"/>
      <c r="P14" s="21"/>
      <c r="Q14" s="90"/>
      <c r="R14" s="92"/>
      <c r="S14" s="92"/>
      <c r="T14" s="93"/>
      <c r="U14" s="5"/>
      <c r="V14" s="23">
        <v>8</v>
      </c>
      <c r="W14" s="122">
        <v>0.1</v>
      </c>
      <c r="X14" s="5">
        <v>1</v>
      </c>
      <c r="Y14" s="123">
        <f t="shared" si="0"/>
        <v>25</v>
      </c>
      <c r="Z14" s="5" t="e">
        <v>#N/A</v>
      </c>
      <c r="AA14" s="124">
        <v>0</v>
      </c>
      <c r="AB14" s="124">
        <v>-1.9319</v>
      </c>
      <c r="AC14" s="125">
        <v>1</v>
      </c>
      <c r="AD14" s="45">
        <v>8</v>
      </c>
      <c r="AE14" s="5" t="e">
        <v>#N/A</v>
      </c>
      <c r="AF14" s="126">
        <v>0</v>
      </c>
      <c r="AG14" s="126">
        <v>-1.0884</v>
      </c>
      <c r="AH14" s="127">
        <v>0.1738</v>
      </c>
      <c r="AI14" s="2"/>
      <c r="AM14" s="3"/>
      <c r="AN14" s="45"/>
      <c r="AO14" s="5"/>
      <c r="AP14" s="61"/>
      <c r="AQ14" s="61"/>
      <c r="AR14" s="69"/>
      <c r="AT14" s="98">
        <v>0.999990409954016</v>
      </c>
      <c r="AU14" s="61"/>
    </row>
    <row r="15" spans="1:48">
      <c r="A15" s="5"/>
      <c r="B15" s="88">
        <v>3</v>
      </c>
      <c r="C15" s="21">
        <v>16</v>
      </c>
      <c r="D15" s="21">
        <v>-1</v>
      </c>
      <c r="E15" s="89">
        <v>200000</v>
      </c>
      <c r="F15" s="21">
        <v>1000</v>
      </c>
      <c r="G15" s="21">
        <v>-3.12413936106985</v>
      </c>
      <c r="H15" s="90">
        <v>3.12413936106985</v>
      </c>
      <c r="I15" s="88">
        <v>0</v>
      </c>
      <c r="J15" s="21">
        <v>0</v>
      </c>
      <c r="K15" s="90" t="b">
        <v>0</v>
      </c>
      <c r="L15" s="88">
        <f t="shared" si="1"/>
        <v>3.12413936106985</v>
      </c>
      <c r="M15" s="21">
        <v>0</v>
      </c>
      <c r="N15" s="90" t="b">
        <v>0</v>
      </c>
      <c r="O15" s="91"/>
      <c r="P15" s="21"/>
      <c r="Q15" s="90"/>
      <c r="R15" s="92"/>
      <c r="S15" s="92"/>
      <c r="T15" s="93"/>
      <c r="U15" s="5"/>
      <c r="V15" s="23">
        <v>9</v>
      </c>
      <c r="W15" s="122">
        <v>0.1</v>
      </c>
      <c r="X15" s="5">
        <v>1</v>
      </c>
      <c r="Y15" s="123">
        <f t="shared" si="0"/>
        <v>24</v>
      </c>
      <c r="Z15" s="5" t="e">
        <v>#N/A</v>
      </c>
      <c r="AA15" s="124">
        <v>0.9659</v>
      </c>
      <c r="AB15" s="124">
        <v>-1.673</v>
      </c>
      <c r="AC15" s="125">
        <v>1</v>
      </c>
      <c r="AD15" s="45">
        <v>7</v>
      </c>
      <c r="AE15" s="5" t="e">
        <v>#N/A</v>
      </c>
      <c r="AF15" s="126">
        <v>0.5442</v>
      </c>
      <c r="AG15" s="126">
        <v>-0.9425</v>
      </c>
      <c r="AH15" s="127">
        <v>1</v>
      </c>
      <c r="AI15" s="2"/>
      <c r="AM15" s="3"/>
      <c r="AN15" s="45"/>
      <c r="AO15" s="5"/>
      <c r="AP15" s="61"/>
      <c r="AQ15" s="61"/>
      <c r="AR15" s="69"/>
      <c r="AT15" s="98">
        <v>1.41420678120281</v>
      </c>
      <c r="AU15" s="61"/>
    </row>
    <row r="16" spans="1:48">
      <c r="A16" s="5"/>
      <c r="B16" s="88">
        <v>4</v>
      </c>
      <c r="C16" s="21">
        <v>5</v>
      </c>
      <c r="D16" s="21">
        <v>1</v>
      </c>
      <c r="E16" s="89">
        <v>200000</v>
      </c>
      <c r="F16" s="21">
        <v>1000</v>
      </c>
      <c r="G16" s="21">
        <v>-3.12413936106985</v>
      </c>
      <c r="H16" s="90">
        <v>3.12413936106985</v>
      </c>
      <c r="I16" s="88">
        <v>0</v>
      </c>
      <c r="J16" s="21">
        <v>0</v>
      </c>
      <c r="K16" s="90" t="b">
        <v>0</v>
      </c>
      <c r="L16" s="88">
        <f t="shared" si="1"/>
        <v>-3.12413936106985</v>
      </c>
      <c r="M16" s="21">
        <v>0</v>
      </c>
      <c r="N16" s="90" t="b">
        <v>0</v>
      </c>
      <c r="O16" s="91"/>
      <c r="P16" s="21"/>
      <c r="Q16" s="90"/>
      <c r="R16" s="92"/>
      <c r="S16" s="92"/>
      <c r="T16" s="93"/>
      <c r="U16" s="5"/>
      <c r="V16" s="23">
        <v>10</v>
      </c>
      <c r="W16" s="122">
        <v>0.1</v>
      </c>
      <c r="X16" s="7">
        <v>1</v>
      </c>
      <c r="Y16" s="137">
        <f t="shared" si="0"/>
        <v>26</v>
      </c>
      <c r="Z16" s="7" t="e">
        <v>#N/A</v>
      </c>
      <c r="AA16" s="138">
        <v>0</v>
      </c>
      <c r="AB16" s="138">
        <v>-1.9319</v>
      </c>
      <c r="AC16" s="139">
        <v>4</v>
      </c>
      <c r="AD16" s="23">
        <v>9</v>
      </c>
      <c r="AE16" s="7" t="e">
        <v>#N/A</v>
      </c>
      <c r="AF16" s="140">
        <v>0</v>
      </c>
      <c r="AG16" s="140">
        <v>-0.1036</v>
      </c>
      <c r="AH16" s="141">
        <v>2.3476</v>
      </c>
      <c r="AI16" s="2"/>
      <c r="AM16" s="3"/>
      <c r="AN16" s="45"/>
      <c r="AO16" s="5"/>
      <c r="AP16" s="61"/>
      <c r="AQ16" s="61"/>
      <c r="AR16" s="69"/>
      <c r="AT16" s="98">
        <v>0.99999600999204</v>
      </c>
      <c r="AU16" s="61"/>
    </row>
    <row r="17" spans="1:47">
      <c r="A17" s="5"/>
      <c r="B17" s="88">
        <v>4</v>
      </c>
      <c r="C17" s="21">
        <v>10</v>
      </c>
      <c r="D17" s="21">
        <v>-1</v>
      </c>
      <c r="E17" s="89">
        <v>200000</v>
      </c>
      <c r="F17" s="21">
        <v>1000</v>
      </c>
      <c r="G17" s="21">
        <v>-3.12413936106985</v>
      </c>
      <c r="H17" s="90">
        <v>3.12413936106985</v>
      </c>
      <c r="I17" s="88">
        <v>0</v>
      </c>
      <c r="J17" s="21">
        <v>0</v>
      </c>
      <c r="K17" s="90" t="b">
        <v>0</v>
      </c>
      <c r="L17" s="88">
        <f t="shared" si="1"/>
        <v>3.12413936106985</v>
      </c>
      <c r="M17" s="21">
        <v>0</v>
      </c>
      <c r="N17" s="90" t="b">
        <v>0</v>
      </c>
      <c r="O17" s="91"/>
      <c r="P17" s="21"/>
      <c r="Q17" s="90"/>
      <c r="R17" s="92"/>
      <c r="S17" s="92"/>
      <c r="T17" s="93"/>
      <c r="U17" s="5"/>
      <c r="V17" s="23">
        <v>11</v>
      </c>
      <c r="W17" s="122">
        <v>0.1</v>
      </c>
      <c r="X17" s="7">
        <v>1</v>
      </c>
      <c r="Y17" s="137">
        <f t="shared" si="0"/>
        <v>27</v>
      </c>
      <c r="Z17" s="7" t="e">
        <v>#N/A</v>
      </c>
      <c r="AA17" s="138">
        <v>-0.9659</v>
      </c>
      <c r="AB17" s="138">
        <v>-1.673</v>
      </c>
      <c r="AC17" s="139">
        <v>2</v>
      </c>
      <c r="AD17" s="23">
        <v>10</v>
      </c>
      <c r="AE17" s="7" t="e">
        <v>#N/A</v>
      </c>
      <c r="AF17" s="140">
        <v>-0.0518</v>
      </c>
      <c r="AG17" s="140">
        <v>-0.0897</v>
      </c>
      <c r="AH17" s="141">
        <v>1.1738</v>
      </c>
      <c r="AI17" s="2"/>
      <c r="AM17" s="3"/>
      <c r="AN17" s="45"/>
      <c r="AO17" s="5"/>
      <c r="AP17" s="61"/>
      <c r="AQ17" s="61"/>
      <c r="AR17" s="69"/>
      <c r="AT17" s="98">
        <v>1.41421074101422</v>
      </c>
      <c r="AU17" s="61"/>
    </row>
    <row r="18" spans="1:47">
      <c r="A18" s="5"/>
      <c r="B18" s="88">
        <v>4</v>
      </c>
      <c r="C18" s="21">
        <v>11</v>
      </c>
      <c r="D18" s="21">
        <v>1</v>
      </c>
      <c r="E18" s="89">
        <v>200000</v>
      </c>
      <c r="F18" s="21">
        <v>1000</v>
      </c>
      <c r="G18" s="21">
        <v>-3.12413936106985</v>
      </c>
      <c r="H18" s="90">
        <v>3.12413936106985</v>
      </c>
      <c r="I18" s="88">
        <v>0</v>
      </c>
      <c r="J18" s="21">
        <v>0</v>
      </c>
      <c r="K18" s="90" t="b">
        <v>0</v>
      </c>
      <c r="L18" s="88">
        <f t="shared" si="1"/>
        <v>-3.12413936106985</v>
      </c>
      <c r="M18" s="21">
        <v>0</v>
      </c>
      <c r="N18" s="90" t="b">
        <v>0</v>
      </c>
      <c r="O18" s="91"/>
      <c r="P18" s="21"/>
      <c r="Q18" s="90"/>
      <c r="R18" s="92"/>
      <c r="S18" s="92"/>
      <c r="T18" s="93"/>
      <c r="U18" s="5"/>
      <c r="V18" s="23">
        <v>12</v>
      </c>
      <c r="W18" s="122">
        <v>0.1</v>
      </c>
      <c r="X18" s="7">
        <v>1</v>
      </c>
      <c r="Y18" s="137">
        <f t="shared" si="0"/>
        <v>27</v>
      </c>
      <c r="Z18" s="7" t="e">
        <v>#N/A</v>
      </c>
      <c r="AA18" s="138">
        <v>0.9659</v>
      </c>
      <c r="AB18" s="138">
        <v>-1.673</v>
      </c>
      <c r="AC18" s="139">
        <v>2</v>
      </c>
      <c r="AD18" s="23">
        <v>10</v>
      </c>
      <c r="AE18" s="7" t="e">
        <v>#N/A</v>
      </c>
      <c r="AF18" s="140">
        <v>0.0518</v>
      </c>
      <c r="AG18" s="140">
        <v>-0.0897</v>
      </c>
      <c r="AH18" s="141">
        <v>1.1738</v>
      </c>
      <c r="AI18" s="2"/>
      <c r="AM18" s="3"/>
      <c r="AN18" s="45"/>
      <c r="AO18" s="5"/>
      <c r="AP18" s="61"/>
      <c r="AQ18" s="61"/>
      <c r="AR18" s="69"/>
      <c r="AT18" s="98">
        <v>1</v>
      </c>
      <c r="AU18" s="61"/>
    </row>
    <row r="19" spans="1:47">
      <c r="A19" s="5"/>
      <c r="B19" s="88">
        <v>5</v>
      </c>
      <c r="C19" s="21">
        <v>6</v>
      </c>
      <c r="D19" s="21">
        <v>1</v>
      </c>
      <c r="E19" s="89">
        <v>200000</v>
      </c>
      <c r="F19" s="21">
        <v>1000</v>
      </c>
      <c r="G19" s="21">
        <v>-3.12413936106985</v>
      </c>
      <c r="H19" s="90">
        <v>3.12413936106985</v>
      </c>
      <c r="I19" s="88">
        <v>0</v>
      </c>
      <c r="J19" s="21">
        <v>0</v>
      </c>
      <c r="K19" s="90" t="b">
        <v>0</v>
      </c>
      <c r="L19" s="88">
        <f t="shared" si="1"/>
        <v>-3.12413936106985</v>
      </c>
      <c r="M19" s="21">
        <v>0</v>
      </c>
      <c r="N19" s="90" t="b">
        <v>0</v>
      </c>
      <c r="O19" s="91"/>
      <c r="P19" s="21"/>
      <c r="Q19" s="90"/>
      <c r="R19" s="92"/>
      <c r="S19" s="92"/>
      <c r="T19" s="93"/>
      <c r="U19" s="5"/>
      <c r="V19" s="23">
        <v>13</v>
      </c>
      <c r="W19" s="122">
        <v>0.1</v>
      </c>
      <c r="X19" s="5">
        <v>1</v>
      </c>
      <c r="Y19" s="123">
        <f t="shared" si="0"/>
        <v>21</v>
      </c>
      <c r="Z19" s="5" t="e">
        <v>#N/A</v>
      </c>
      <c r="AA19" s="124">
        <v>1.673</v>
      </c>
      <c r="AB19" s="124">
        <v>-0.9659</v>
      </c>
      <c r="AC19" s="125">
        <v>5</v>
      </c>
      <c r="AD19" s="45">
        <v>4</v>
      </c>
      <c r="AE19" s="5" t="e">
        <v>#N/A</v>
      </c>
      <c r="AF19" s="126">
        <v>0.9425</v>
      </c>
      <c r="AG19" s="126">
        <v>-0.5442</v>
      </c>
      <c r="AH19" s="127">
        <v>2.5214</v>
      </c>
      <c r="AI19" s="2"/>
      <c r="AM19" s="3"/>
      <c r="AN19" s="45"/>
      <c r="AO19" s="5"/>
      <c r="AP19" s="61"/>
      <c r="AQ19" s="61"/>
      <c r="AR19" s="69"/>
      <c r="AT19" s="98">
        <v>0.99999600999204</v>
      </c>
      <c r="AU19" s="61"/>
    </row>
    <row r="20" spans="1:47">
      <c r="A20" s="5"/>
      <c r="B20" s="91">
        <v>5</v>
      </c>
      <c r="C20" s="92">
        <v>8</v>
      </c>
      <c r="D20" s="21">
        <v>1</v>
      </c>
      <c r="E20" s="89">
        <v>200000</v>
      </c>
      <c r="F20" s="21">
        <v>1000</v>
      </c>
      <c r="G20" s="21">
        <v>-3.12413936106985</v>
      </c>
      <c r="H20" s="90">
        <v>3.12413936106985</v>
      </c>
      <c r="I20" s="88">
        <v>0</v>
      </c>
      <c r="J20" s="21">
        <v>0</v>
      </c>
      <c r="K20" s="90" t="b">
        <v>0</v>
      </c>
      <c r="L20" s="88">
        <f t="shared" si="1"/>
        <v>-3.12413936106985</v>
      </c>
      <c r="M20" s="21">
        <v>0</v>
      </c>
      <c r="N20" s="90" t="b">
        <v>0</v>
      </c>
      <c r="O20" s="91"/>
      <c r="P20" s="21"/>
      <c r="Q20" s="90"/>
      <c r="R20" s="92"/>
      <c r="S20" s="92"/>
      <c r="T20" s="93"/>
      <c r="U20" s="5"/>
      <c r="V20" s="23">
        <v>14</v>
      </c>
      <c r="W20" s="122">
        <v>0.1</v>
      </c>
      <c r="X20" s="5">
        <v>1</v>
      </c>
      <c r="Y20" s="123">
        <f t="shared" si="0"/>
        <v>23</v>
      </c>
      <c r="Z20" s="5" t="e">
        <v>#N/A</v>
      </c>
      <c r="AA20" s="124">
        <v>1.673</v>
      </c>
      <c r="AB20" s="124">
        <v>-0.9659</v>
      </c>
      <c r="AC20" s="125">
        <v>3</v>
      </c>
      <c r="AD20" s="45">
        <v>6</v>
      </c>
      <c r="AE20" s="5" t="e">
        <v>#N/A</v>
      </c>
      <c r="AF20" s="126">
        <v>0.9425</v>
      </c>
      <c r="AG20" s="126">
        <v>-0.5442</v>
      </c>
      <c r="AH20" s="127">
        <v>2.1738</v>
      </c>
      <c r="AI20" s="2"/>
      <c r="AM20" s="3"/>
      <c r="AN20" s="45"/>
      <c r="AO20" s="5"/>
      <c r="AP20" s="61"/>
      <c r="AQ20" s="61"/>
      <c r="AR20" s="69"/>
      <c r="AT20" s="98">
        <v>2</v>
      </c>
      <c r="AU20" s="61"/>
    </row>
    <row r="21" spans="1:47">
      <c r="A21" s="5"/>
      <c r="B21" s="88">
        <v>5</v>
      </c>
      <c r="C21" s="21">
        <v>10</v>
      </c>
      <c r="D21" s="21">
        <v>1</v>
      </c>
      <c r="E21" s="89">
        <v>200000</v>
      </c>
      <c r="F21" s="21">
        <v>1000</v>
      </c>
      <c r="G21" s="21">
        <v>-3.12413936106985</v>
      </c>
      <c r="H21" s="90">
        <v>3.12413936106985</v>
      </c>
      <c r="I21" s="88">
        <v>0</v>
      </c>
      <c r="J21" s="21">
        <v>0</v>
      </c>
      <c r="K21" s="90" t="b">
        <v>0</v>
      </c>
      <c r="L21" s="88">
        <f t="shared" si="1"/>
        <v>-3.12413936106985</v>
      </c>
      <c r="M21" s="21">
        <v>0</v>
      </c>
      <c r="N21" s="90" t="b">
        <v>0</v>
      </c>
      <c r="O21" s="91"/>
      <c r="P21" s="21"/>
      <c r="Q21" s="90"/>
      <c r="R21" s="92"/>
      <c r="S21" s="92"/>
      <c r="T21" s="93"/>
      <c r="U21" s="5"/>
      <c r="V21" s="23">
        <v>15</v>
      </c>
      <c r="W21" s="122">
        <v>0.1</v>
      </c>
      <c r="X21" s="5">
        <v>1</v>
      </c>
      <c r="Y21" s="123">
        <f t="shared" si="0"/>
        <v>25</v>
      </c>
      <c r="Z21" s="5" t="e">
        <v>#N/A</v>
      </c>
      <c r="AA21" s="124">
        <v>1.673</v>
      </c>
      <c r="AB21" s="124">
        <v>-0.9659</v>
      </c>
      <c r="AC21" s="125">
        <v>1</v>
      </c>
      <c r="AD21" s="45">
        <v>8</v>
      </c>
      <c r="AE21" s="5" t="e">
        <v>#N/A</v>
      </c>
      <c r="AF21" s="126">
        <v>0.9425</v>
      </c>
      <c r="AG21" s="126">
        <v>-0.5442</v>
      </c>
      <c r="AH21" s="127">
        <v>0.1738</v>
      </c>
      <c r="AI21" s="2"/>
      <c r="AM21" s="3"/>
      <c r="AN21" s="45"/>
      <c r="AO21" s="5"/>
      <c r="AP21" s="61"/>
      <c r="AQ21" s="61"/>
      <c r="AR21" s="69"/>
      <c r="AT21" s="98">
        <v>1</v>
      </c>
      <c r="AU21" s="61"/>
    </row>
    <row r="22" spans="1:47">
      <c r="A22" s="5"/>
      <c r="B22" s="88">
        <v>5</v>
      </c>
      <c r="C22" s="21">
        <v>11</v>
      </c>
      <c r="D22" s="21">
        <v>-1</v>
      </c>
      <c r="E22" s="89">
        <v>200000</v>
      </c>
      <c r="F22" s="21">
        <v>1000</v>
      </c>
      <c r="G22" s="21">
        <v>-3.12413936106985</v>
      </c>
      <c r="H22" s="90">
        <v>3.12413936106985</v>
      </c>
      <c r="I22" s="88">
        <v>0</v>
      </c>
      <c r="J22" s="21">
        <v>0</v>
      </c>
      <c r="K22" s="90" t="b">
        <v>0</v>
      </c>
      <c r="L22" s="88">
        <f t="shared" si="1"/>
        <v>3.12413936106985</v>
      </c>
      <c r="M22" s="21">
        <v>0</v>
      </c>
      <c r="N22" s="90" t="b">
        <v>0</v>
      </c>
      <c r="O22" s="91"/>
      <c r="P22" s="21"/>
      <c r="Q22" s="90"/>
      <c r="R22" s="92"/>
      <c r="S22" s="92"/>
      <c r="T22" s="93"/>
      <c r="U22" s="5"/>
      <c r="V22" s="23">
        <v>16</v>
      </c>
      <c r="W22" s="122">
        <v>0.1</v>
      </c>
      <c r="X22" s="7">
        <v>1</v>
      </c>
      <c r="Y22" s="137">
        <f t="shared" si="0"/>
        <v>26</v>
      </c>
      <c r="Z22" s="7" t="e">
        <v>#N/A</v>
      </c>
      <c r="AA22" s="138">
        <v>1.673</v>
      </c>
      <c r="AB22" s="138">
        <v>-0.9659</v>
      </c>
      <c r="AC22" s="139">
        <v>4</v>
      </c>
      <c r="AD22" s="23">
        <v>9</v>
      </c>
      <c r="AE22" s="7" t="e">
        <v>#N/A</v>
      </c>
      <c r="AF22" s="140">
        <v>0.0897</v>
      </c>
      <c r="AG22" s="140">
        <v>-0.0518</v>
      </c>
      <c r="AH22" s="141">
        <v>2.3476</v>
      </c>
      <c r="AI22" s="2"/>
      <c r="AM22" s="3"/>
      <c r="AN22" s="45"/>
      <c r="AO22" s="5"/>
      <c r="AP22" s="61"/>
      <c r="AQ22" s="61"/>
      <c r="AR22" s="69"/>
      <c r="AT22" s="98">
        <v>1.41421074101422</v>
      </c>
      <c r="AU22" s="61"/>
    </row>
    <row r="23" spans="1:47">
      <c r="A23" s="5"/>
      <c r="B23" s="88">
        <v>5</v>
      </c>
      <c r="C23" s="21">
        <v>12</v>
      </c>
      <c r="D23" s="21">
        <v>-1</v>
      </c>
      <c r="E23" s="89">
        <v>200000</v>
      </c>
      <c r="F23" s="21">
        <v>1000</v>
      </c>
      <c r="G23" s="21">
        <v>-3.12413936106985</v>
      </c>
      <c r="H23" s="90">
        <v>3.12413936106985</v>
      </c>
      <c r="I23" s="88">
        <v>0</v>
      </c>
      <c r="J23" s="21">
        <v>0</v>
      </c>
      <c r="K23" s="90" t="b">
        <v>0</v>
      </c>
      <c r="L23" s="88">
        <f t="shared" si="1"/>
        <v>3.12413936106985</v>
      </c>
      <c r="M23" s="21">
        <v>0</v>
      </c>
      <c r="N23" s="90" t="b">
        <v>0</v>
      </c>
      <c r="O23" s="91"/>
      <c r="P23" s="21"/>
      <c r="Q23" s="90"/>
      <c r="R23" s="92"/>
      <c r="S23" s="92"/>
      <c r="T23" s="93"/>
      <c r="U23" s="5"/>
      <c r="V23" s="23">
        <v>17</v>
      </c>
      <c r="W23" s="122">
        <v>0.1</v>
      </c>
      <c r="X23" s="5">
        <v>1</v>
      </c>
      <c r="Y23" s="123">
        <f t="shared" si="0"/>
        <v>28</v>
      </c>
      <c r="Z23" s="5" t="e">
        <v>#N/A</v>
      </c>
      <c r="AA23" s="124">
        <v>-0.9659</v>
      </c>
      <c r="AB23" s="124">
        <v>-1.673</v>
      </c>
      <c r="AC23" s="125">
        <v>-1</v>
      </c>
      <c r="AD23" s="45">
        <v>11</v>
      </c>
      <c r="AE23" s="5" t="e">
        <v>#N/A</v>
      </c>
      <c r="AF23" s="126">
        <v>-0.5442</v>
      </c>
      <c r="AG23" s="126">
        <v>-0.9425</v>
      </c>
      <c r="AH23" s="127">
        <v>-1</v>
      </c>
      <c r="AI23" s="2"/>
      <c r="AM23" s="3"/>
      <c r="AN23" s="45"/>
      <c r="AO23" s="5"/>
      <c r="AP23" s="61"/>
      <c r="AQ23" s="61"/>
      <c r="AR23" s="69"/>
      <c r="AT23" s="98">
        <v>1.41421074101422</v>
      </c>
      <c r="AU23" s="61"/>
    </row>
    <row r="24" spans="1:47">
      <c r="A24" s="5"/>
      <c r="B24" s="88">
        <v>6</v>
      </c>
      <c r="C24" s="21">
        <v>10</v>
      </c>
      <c r="D24" s="21">
        <v>-1</v>
      </c>
      <c r="E24" s="89">
        <v>200000</v>
      </c>
      <c r="F24" s="21">
        <v>1000</v>
      </c>
      <c r="G24" s="21">
        <v>-3.12413936106985</v>
      </c>
      <c r="H24" s="90">
        <v>3.12413936106985</v>
      </c>
      <c r="I24" s="88">
        <v>0</v>
      </c>
      <c r="J24" s="21">
        <v>0</v>
      </c>
      <c r="K24" s="90" t="b">
        <v>0</v>
      </c>
      <c r="L24" s="88">
        <f t="shared" si="1"/>
        <v>3.12413936106985</v>
      </c>
      <c r="M24" s="21">
        <v>0</v>
      </c>
      <c r="N24" s="90" t="b">
        <v>0</v>
      </c>
      <c r="O24" s="91"/>
      <c r="P24" s="21"/>
      <c r="Q24" s="90"/>
      <c r="R24" s="92"/>
      <c r="S24" s="92"/>
      <c r="T24" s="93"/>
      <c r="U24" s="5"/>
      <c r="V24" s="23">
        <v>18</v>
      </c>
      <c r="W24" s="122">
        <v>0.1</v>
      </c>
      <c r="X24" s="5">
        <v>1</v>
      </c>
      <c r="Y24" s="123">
        <f t="shared" si="0"/>
        <v>29</v>
      </c>
      <c r="Z24" s="5" t="e">
        <v>#N/A</v>
      </c>
      <c r="AA24" s="124">
        <v>0</v>
      </c>
      <c r="AB24" s="124">
        <v>-1.9319</v>
      </c>
      <c r="AC24" s="125">
        <v>-1</v>
      </c>
      <c r="AD24" s="45">
        <v>12</v>
      </c>
      <c r="AE24" s="5" t="e">
        <v>#N/A</v>
      </c>
      <c r="AF24" s="126">
        <v>0</v>
      </c>
      <c r="AG24" s="126">
        <v>-1.0884</v>
      </c>
      <c r="AH24" s="127">
        <v>-0.1738</v>
      </c>
      <c r="AI24" s="2"/>
      <c r="AM24" s="3"/>
      <c r="AN24" s="45"/>
      <c r="AO24" s="5"/>
      <c r="AP24" s="61"/>
      <c r="AQ24" s="61"/>
      <c r="AR24" s="69"/>
      <c r="AT24" s="98">
        <v>1.41421074101422</v>
      </c>
      <c r="AU24" s="61"/>
    </row>
    <row r="25" spans="1:47">
      <c r="A25" s="5"/>
      <c r="B25" s="88">
        <v>6</v>
      </c>
      <c r="C25" s="21">
        <v>12</v>
      </c>
      <c r="D25" s="21">
        <v>1</v>
      </c>
      <c r="E25" s="89">
        <v>200000</v>
      </c>
      <c r="F25" s="21">
        <v>1000</v>
      </c>
      <c r="G25" s="21">
        <v>-3.12413936106985</v>
      </c>
      <c r="H25" s="90">
        <v>3.12413936106985</v>
      </c>
      <c r="I25" s="88">
        <v>0</v>
      </c>
      <c r="J25" s="21">
        <v>0</v>
      </c>
      <c r="K25" s="90" t="b">
        <v>0</v>
      </c>
      <c r="L25" s="88">
        <f t="shared" si="1"/>
        <v>-3.12413936106985</v>
      </c>
      <c r="M25" s="21">
        <v>0</v>
      </c>
      <c r="N25" s="90" t="b">
        <v>0</v>
      </c>
      <c r="O25" s="91"/>
      <c r="P25" s="21"/>
      <c r="Q25" s="90"/>
      <c r="R25" s="92"/>
      <c r="S25" s="92"/>
      <c r="T25" s="93"/>
      <c r="U25" s="5"/>
      <c r="V25" s="23">
        <v>19</v>
      </c>
      <c r="W25" s="122">
        <v>0.1</v>
      </c>
      <c r="X25" s="5">
        <v>1</v>
      </c>
      <c r="Y25" s="123">
        <f t="shared" si="0"/>
        <v>28</v>
      </c>
      <c r="Z25" s="5" t="e">
        <v>#N/A</v>
      </c>
      <c r="AA25" s="124">
        <v>0.9659</v>
      </c>
      <c r="AB25" s="124">
        <v>-1.673</v>
      </c>
      <c r="AC25" s="125">
        <v>-1</v>
      </c>
      <c r="AD25" s="45">
        <v>11</v>
      </c>
      <c r="AE25" s="5" t="e">
        <v>#N/A</v>
      </c>
      <c r="AF25" s="126">
        <v>0.5442</v>
      </c>
      <c r="AG25" s="126">
        <v>-0.9425</v>
      </c>
      <c r="AH25" s="127">
        <v>-1</v>
      </c>
      <c r="AI25" s="2"/>
      <c r="AM25" s="3"/>
      <c r="AN25" s="45"/>
      <c r="AO25" s="5"/>
      <c r="AP25" s="61"/>
      <c r="AQ25" s="61"/>
      <c r="AR25" s="69"/>
      <c r="AT25" s="98">
        <v>1</v>
      </c>
      <c r="AU25" s="61"/>
    </row>
    <row r="26" spans="1:47">
      <c r="A26" s="5"/>
      <c r="B26" s="88">
        <v>6</v>
      </c>
      <c r="C26" s="21">
        <v>14</v>
      </c>
      <c r="D26" s="21">
        <v>1</v>
      </c>
      <c r="E26" s="89">
        <v>200000</v>
      </c>
      <c r="F26" s="21">
        <v>1000</v>
      </c>
      <c r="G26" s="21">
        <v>-3.12413936106985</v>
      </c>
      <c r="H26" s="90">
        <v>3.12413936106985</v>
      </c>
      <c r="I26" s="88">
        <v>0</v>
      </c>
      <c r="J26" s="21">
        <v>0</v>
      </c>
      <c r="K26" s="90" t="b">
        <v>0</v>
      </c>
      <c r="L26" s="88">
        <f t="shared" si="1"/>
        <v>-3.12413936106985</v>
      </c>
      <c r="M26" s="21">
        <v>0</v>
      </c>
      <c r="N26" s="90" t="b">
        <v>0</v>
      </c>
      <c r="O26" s="91"/>
      <c r="P26" s="21"/>
      <c r="Q26" s="90"/>
      <c r="R26" s="92"/>
      <c r="S26" s="92"/>
      <c r="T26" s="93"/>
      <c r="U26" s="5"/>
      <c r="V26" s="23">
        <v>20</v>
      </c>
      <c r="W26" s="122">
        <v>0.1</v>
      </c>
      <c r="X26" s="7">
        <v>1</v>
      </c>
      <c r="Y26" s="137">
        <f t="shared" si="0"/>
        <v>30</v>
      </c>
      <c r="Z26" s="7" t="e">
        <v>#N/A</v>
      </c>
      <c r="AA26" s="138">
        <v>0</v>
      </c>
      <c r="AB26" s="138">
        <v>-1.9319</v>
      </c>
      <c r="AC26" s="139">
        <v>0</v>
      </c>
      <c r="AD26" s="23">
        <v>13</v>
      </c>
      <c r="AE26" s="7" t="e">
        <v>#N/A</v>
      </c>
      <c r="AF26" s="140">
        <v>0</v>
      </c>
      <c r="AG26" s="140">
        <v>-0.1036</v>
      </c>
      <c r="AH26" s="141">
        <v>0</v>
      </c>
      <c r="AI26" s="2"/>
      <c r="AM26" s="3"/>
      <c r="AN26" s="45"/>
      <c r="AO26" s="5"/>
      <c r="AP26" s="61"/>
      <c r="AQ26" s="61"/>
      <c r="AR26" s="69"/>
      <c r="AT26" s="98">
        <v>0.999990409954016</v>
      </c>
      <c r="AU26" s="61"/>
    </row>
    <row r="27" spans="1:47">
      <c r="A27" s="5"/>
      <c r="B27" s="88">
        <v>6</v>
      </c>
      <c r="C27" s="21">
        <v>16</v>
      </c>
      <c r="D27" s="21">
        <v>-1</v>
      </c>
      <c r="E27" s="89">
        <v>200000</v>
      </c>
      <c r="F27" s="21">
        <v>1000</v>
      </c>
      <c r="G27" s="21">
        <v>-3.12413936106985</v>
      </c>
      <c r="H27" s="90">
        <v>3.12413936106985</v>
      </c>
      <c r="I27" s="88">
        <v>0</v>
      </c>
      <c r="J27" s="21">
        <v>0</v>
      </c>
      <c r="K27" s="90" t="b">
        <v>0</v>
      </c>
      <c r="L27" s="88">
        <f t="shared" si="1"/>
        <v>3.12413936106985</v>
      </c>
      <c r="M27" s="21">
        <v>0</v>
      </c>
      <c r="N27" s="90" t="b">
        <v>0</v>
      </c>
      <c r="O27" s="91"/>
      <c r="P27" s="21"/>
      <c r="Q27" s="90"/>
      <c r="R27" s="92"/>
      <c r="S27" s="92"/>
      <c r="T27" s="93"/>
      <c r="U27" s="5"/>
      <c r="V27" s="23">
        <v>21</v>
      </c>
      <c r="W27" s="122">
        <v>0.1</v>
      </c>
      <c r="X27" s="5">
        <v>1</v>
      </c>
      <c r="Y27" s="123">
        <f t="shared" si="0"/>
        <v>29</v>
      </c>
      <c r="Z27" s="5" t="e">
        <v>#N/A</v>
      </c>
      <c r="AA27" s="124">
        <v>1.673</v>
      </c>
      <c r="AB27" s="124">
        <v>-0.9659</v>
      </c>
      <c r="AC27" s="125">
        <v>-1</v>
      </c>
      <c r="AD27" s="45">
        <v>12</v>
      </c>
      <c r="AE27" s="5" t="e">
        <v>#N/A</v>
      </c>
      <c r="AF27" s="126">
        <v>0.9425</v>
      </c>
      <c r="AG27" s="126">
        <v>-0.5442</v>
      </c>
      <c r="AH27" s="127">
        <v>-0.1738</v>
      </c>
      <c r="AI27" s="2"/>
      <c r="AM27" s="3"/>
      <c r="AN27" s="45"/>
      <c r="AO27" s="5"/>
      <c r="AP27" s="61"/>
      <c r="AQ27" s="61"/>
      <c r="AR27" s="69"/>
      <c r="AT27" s="98">
        <v>1.41420678120281</v>
      </c>
      <c r="AU27" s="61"/>
    </row>
    <row r="28" spans="1:47">
      <c r="A28" s="5"/>
      <c r="B28" s="91">
        <v>7</v>
      </c>
      <c r="C28" s="92">
        <v>8</v>
      </c>
      <c r="D28" s="21">
        <v>1</v>
      </c>
      <c r="E28" s="89">
        <v>200000</v>
      </c>
      <c r="F28" s="21">
        <v>1000</v>
      </c>
      <c r="G28" s="21">
        <v>-3.12413936106985</v>
      </c>
      <c r="H28" s="90">
        <v>3.12413936106985</v>
      </c>
      <c r="I28" s="88">
        <v>0</v>
      </c>
      <c r="J28" s="21">
        <v>0</v>
      </c>
      <c r="K28" s="90" t="b">
        <v>0</v>
      </c>
      <c r="L28" s="88">
        <f t="shared" si="1"/>
        <v>-3.12413936106985</v>
      </c>
      <c r="M28" s="21">
        <v>0</v>
      </c>
      <c r="N28" s="90" t="b">
        <v>0</v>
      </c>
      <c r="O28" s="91"/>
      <c r="P28" s="21"/>
      <c r="Q28" s="90"/>
      <c r="R28" s="92"/>
      <c r="S28" s="92"/>
      <c r="T28" s="93"/>
      <c r="U28" s="5"/>
      <c r="V28" s="23">
        <v>22</v>
      </c>
      <c r="W28" s="122">
        <v>0.1</v>
      </c>
      <c r="X28" s="7">
        <v>1</v>
      </c>
      <c r="Y28" s="137">
        <f t="shared" si="0"/>
        <v>30</v>
      </c>
      <c r="Z28" s="7" t="e">
        <v>#N/A</v>
      </c>
      <c r="AA28" s="138">
        <v>1.673</v>
      </c>
      <c r="AB28" s="138">
        <v>-0.9659</v>
      </c>
      <c r="AC28" s="139">
        <v>0</v>
      </c>
      <c r="AD28" s="23">
        <v>13</v>
      </c>
      <c r="AE28" s="7" t="e">
        <v>#N/A</v>
      </c>
      <c r="AF28" s="140">
        <v>0.0897</v>
      </c>
      <c r="AG28" s="140">
        <v>-0.0518</v>
      </c>
      <c r="AH28" s="141">
        <v>0</v>
      </c>
      <c r="AI28" s="2"/>
      <c r="AM28" s="3"/>
      <c r="AN28" s="45"/>
      <c r="AO28" s="5"/>
      <c r="AP28" s="61"/>
      <c r="AQ28" s="61"/>
      <c r="AR28" s="69"/>
      <c r="AT28" s="98">
        <v>0.99999600999204</v>
      </c>
      <c r="AU28" s="61"/>
    </row>
    <row r="29" spans="1:47">
      <c r="A29" s="5"/>
      <c r="B29" s="88">
        <v>7</v>
      </c>
      <c r="C29" s="21">
        <v>11</v>
      </c>
      <c r="D29" s="21">
        <v>1</v>
      </c>
      <c r="E29" s="89">
        <v>200000</v>
      </c>
      <c r="F29" s="21">
        <v>1000</v>
      </c>
      <c r="G29" s="21">
        <v>-3.12413936106985</v>
      </c>
      <c r="H29" s="90">
        <v>3.12413936106985</v>
      </c>
      <c r="I29" s="88">
        <v>0</v>
      </c>
      <c r="J29" s="21">
        <v>0</v>
      </c>
      <c r="K29" s="90" t="b">
        <v>0</v>
      </c>
      <c r="L29" s="88">
        <f t="shared" si="1"/>
        <v>-3.12413936106985</v>
      </c>
      <c r="M29" s="21">
        <v>0</v>
      </c>
      <c r="N29" s="90" t="b">
        <v>0</v>
      </c>
      <c r="O29" s="91"/>
      <c r="P29" s="21"/>
      <c r="Q29" s="90"/>
      <c r="R29" s="92"/>
      <c r="S29" s="92"/>
      <c r="T29" s="93"/>
      <c r="U29" s="5"/>
      <c r="V29" s="23">
        <v>23</v>
      </c>
      <c r="W29" s="122">
        <v>0.1</v>
      </c>
      <c r="X29" s="5">
        <v>1</v>
      </c>
      <c r="Y29" s="123">
        <f t="shared" si="0"/>
        <v>31</v>
      </c>
      <c r="Z29" s="5" t="e">
        <v>#N/A</v>
      </c>
      <c r="AA29" s="124">
        <v>-0.9659</v>
      </c>
      <c r="AB29" s="124">
        <v>-1.673</v>
      </c>
      <c r="AC29" s="125">
        <v>-3</v>
      </c>
      <c r="AD29" s="2">
        <v>14</v>
      </c>
      <c r="AE29" s="5" t="e">
        <v>#N/A</v>
      </c>
      <c r="AF29" s="142">
        <v>-0.5442</v>
      </c>
      <c r="AG29" s="142">
        <v>-0.9425</v>
      </c>
      <c r="AH29" s="127">
        <v>-1.3476</v>
      </c>
      <c r="AI29" s="2"/>
      <c r="AM29" s="3"/>
      <c r="AN29" s="2"/>
      <c r="AR29" s="3"/>
      <c r="AT29" s="99">
        <v>1</v>
      </c>
    </row>
    <row r="30" spans="1:47">
      <c r="A30" s="5"/>
      <c r="B30" s="88">
        <v>7</v>
      </c>
      <c r="C30" s="21">
        <v>17</v>
      </c>
      <c r="D30" s="21">
        <v>1</v>
      </c>
      <c r="E30" s="89">
        <v>200000</v>
      </c>
      <c r="F30" s="21">
        <v>1000</v>
      </c>
      <c r="G30" s="21">
        <v>-3.12413936106985</v>
      </c>
      <c r="H30" s="90">
        <v>3.12413936106985</v>
      </c>
      <c r="I30" s="88">
        <v>0</v>
      </c>
      <c r="J30" s="21">
        <v>0</v>
      </c>
      <c r="K30" s="90" t="b">
        <v>0</v>
      </c>
      <c r="L30" s="88">
        <f t="shared" si="1"/>
        <v>-3.12413936106985</v>
      </c>
      <c r="M30" s="21">
        <v>0</v>
      </c>
      <c r="N30" s="90" t="b">
        <v>0</v>
      </c>
      <c r="O30" s="91"/>
      <c r="P30" s="21"/>
      <c r="Q30" s="90"/>
      <c r="R30" s="92"/>
      <c r="S30" s="92"/>
      <c r="T30" s="93"/>
      <c r="U30" s="5"/>
      <c r="V30" s="23">
        <v>24</v>
      </c>
      <c r="W30" s="122">
        <v>0.1</v>
      </c>
      <c r="X30" s="5">
        <v>1</v>
      </c>
      <c r="Y30" s="123">
        <f t="shared" si="0"/>
        <v>32</v>
      </c>
      <c r="Z30" s="5" t="e">
        <v>#N/A</v>
      </c>
      <c r="AA30" s="124">
        <v>0</v>
      </c>
      <c r="AB30" s="124">
        <v>-1.9319</v>
      </c>
      <c r="AC30" s="125">
        <v>-3</v>
      </c>
      <c r="AD30" s="2">
        <v>15</v>
      </c>
      <c r="AE30" s="5" t="e">
        <v>#N/A</v>
      </c>
      <c r="AF30" s="142">
        <v>0</v>
      </c>
      <c r="AG30" s="142">
        <v>-1.0884</v>
      </c>
      <c r="AH30" s="127">
        <v>-2.1738</v>
      </c>
      <c r="AI30" s="2"/>
      <c r="AM30" s="3"/>
      <c r="AN30" s="2"/>
      <c r="AR30" s="3"/>
      <c r="AT30" s="99">
        <v>2</v>
      </c>
    </row>
    <row r="31" spans="1:47">
      <c r="A31" s="5"/>
      <c r="B31" s="88">
        <v>7</v>
      </c>
      <c r="C31" s="21">
        <v>20</v>
      </c>
      <c r="D31" s="21">
        <v>-1</v>
      </c>
      <c r="E31" s="89">
        <v>200000</v>
      </c>
      <c r="F31" s="21">
        <v>1000</v>
      </c>
      <c r="G31" s="21">
        <v>-3.12413936106985</v>
      </c>
      <c r="H31" s="90">
        <v>3.12413936106985</v>
      </c>
      <c r="I31" s="88">
        <v>0</v>
      </c>
      <c r="J31" s="21">
        <v>0</v>
      </c>
      <c r="K31" s="90" t="b">
        <v>0</v>
      </c>
      <c r="L31" s="88">
        <f t="shared" si="1"/>
        <v>3.12413936106985</v>
      </c>
      <c r="M31" s="21">
        <v>0</v>
      </c>
      <c r="N31" s="90" t="b">
        <v>0</v>
      </c>
      <c r="O31" s="91"/>
      <c r="P31" s="21"/>
      <c r="Q31" s="90"/>
      <c r="R31" s="92"/>
      <c r="S31" s="92"/>
      <c r="T31" s="93"/>
      <c r="U31" s="5"/>
      <c r="V31" s="23">
        <v>25</v>
      </c>
      <c r="W31" s="122">
        <v>0.1</v>
      </c>
      <c r="X31" s="5">
        <v>1</v>
      </c>
      <c r="Y31" s="123">
        <f t="shared" si="0"/>
        <v>31</v>
      </c>
      <c r="Z31" s="5" t="e">
        <v>#N/A</v>
      </c>
      <c r="AA31" s="124">
        <v>0.9659</v>
      </c>
      <c r="AB31" s="124">
        <v>-1.673</v>
      </c>
      <c r="AC31" s="125">
        <v>-3</v>
      </c>
      <c r="AD31" s="2">
        <v>14</v>
      </c>
      <c r="AE31" s="5" t="e">
        <v>#N/A</v>
      </c>
      <c r="AF31" s="142">
        <v>0.5442</v>
      </c>
      <c r="AG31" s="142">
        <v>-0.9425</v>
      </c>
      <c r="AH31" s="127">
        <v>-1.3476</v>
      </c>
      <c r="AI31" s="2"/>
      <c r="AM31" s="3"/>
      <c r="AN31" s="2"/>
      <c r="AR31" s="3"/>
      <c r="AT31" s="99">
        <v>1.41421074101422</v>
      </c>
    </row>
    <row r="32" spans="1:47">
      <c r="A32" s="5"/>
      <c r="B32" s="88">
        <v>8</v>
      </c>
      <c r="C32" s="21">
        <v>9</v>
      </c>
      <c r="D32" s="21">
        <v>1</v>
      </c>
      <c r="E32" s="89">
        <v>200000</v>
      </c>
      <c r="F32" s="21">
        <v>1000</v>
      </c>
      <c r="G32" s="21">
        <v>-3.12413936106985</v>
      </c>
      <c r="H32" s="90">
        <v>3.12413936106985</v>
      </c>
      <c r="I32" s="88">
        <v>0</v>
      </c>
      <c r="J32" s="21">
        <v>0</v>
      </c>
      <c r="K32" s="90" t="b">
        <v>0</v>
      </c>
      <c r="L32" s="88">
        <f t="shared" si="1"/>
        <v>-3.12413936106985</v>
      </c>
      <c r="M32" s="21">
        <v>0</v>
      </c>
      <c r="N32" s="90" t="b">
        <v>0</v>
      </c>
      <c r="O32" s="91"/>
      <c r="P32" s="21"/>
      <c r="Q32" s="90"/>
      <c r="R32" s="92"/>
      <c r="S32" s="92"/>
      <c r="T32" s="93"/>
      <c r="U32" s="5"/>
      <c r="V32" s="23">
        <v>26</v>
      </c>
      <c r="W32" s="122">
        <v>0.1</v>
      </c>
      <c r="X32" s="7">
        <v>1</v>
      </c>
      <c r="Y32" s="137">
        <f t="shared" si="0"/>
        <v>33</v>
      </c>
      <c r="Z32" s="7" t="e">
        <v>#N/A</v>
      </c>
      <c r="AA32" s="138">
        <v>-0.9659</v>
      </c>
      <c r="AB32" s="138">
        <v>-1.673</v>
      </c>
      <c r="AC32" s="139">
        <v>-2</v>
      </c>
      <c r="AD32" s="17">
        <v>16</v>
      </c>
      <c r="AE32" s="7" t="e">
        <v>#N/A</v>
      </c>
      <c r="AF32" s="143">
        <v>-0.0518</v>
      </c>
      <c r="AG32" s="143">
        <v>-0.0897</v>
      </c>
      <c r="AH32" s="141">
        <v>-1.1738</v>
      </c>
      <c r="AI32" s="2"/>
      <c r="AM32" s="3"/>
      <c r="AN32" s="2"/>
      <c r="AR32" s="3"/>
      <c r="AT32" s="99">
        <v>0.99999600999204</v>
      </c>
    </row>
    <row r="33" spans="1:46">
      <c r="A33" s="5"/>
      <c r="B33" s="88">
        <v>8</v>
      </c>
      <c r="C33" s="21">
        <v>11</v>
      </c>
      <c r="D33" s="21">
        <v>-1</v>
      </c>
      <c r="E33" s="89">
        <v>200000</v>
      </c>
      <c r="F33" s="21">
        <v>1000</v>
      </c>
      <c r="G33" s="21">
        <v>-3.12413936106985</v>
      </c>
      <c r="H33" s="90">
        <v>3.12413936106985</v>
      </c>
      <c r="I33" s="88">
        <v>0</v>
      </c>
      <c r="J33" s="21">
        <v>0</v>
      </c>
      <c r="K33" s="90" t="b">
        <v>0</v>
      </c>
      <c r="L33" s="88">
        <f t="shared" si="1"/>
        <v>3.12413936106985</v>
      </c>
      <c r="M33" s="21">
        <v>0</v>
      </c>
      <c r="N33" s="90" t="b">
        <v>0</v>
      </c>
      <c r="O33" s="91"/>
      <c r="P33" s="21"/>
      <c r="Q33" s="90"/>
      <c r="R33" s="92"/>
      <c r="S33" s="92"/>
      <c r="T33" s="93"/>
      <c r="U33" s="5"/>
      <c r="V33" s="23">
        <v>27</v>
      </c>
      <c r="W33" s="122">
        <v>0.1</v>
      </c>
      <c r="X33" s="7">
        <v>1</v>
      </c>
      <c r="Y33" s="137">
        <f t="shared" si="0"/>
        <v>33</v>
      </c>
      <c r="Z33" s="7" t="e">
        <v>#N/A</v>
      </c>
      <c r="AA33" s="138">
        <v>0.9659</v>
      </c>
      <c r="AB33" s="138">
        <v>-1.673</v>
      </c>
      <c r="AC33" s="139">
        <v>-2</v>
      </c>
      <c r="AD33" s="17">
        <v>16</v>
      </c>
      <c r="AE33" s="7" t="e">
        <v>#N/A</v>
      </c>
      <c r="AF33" s="143">
        <v>0.0518</v>
      </c>
      <c r="AG33" s="143">
        <v>-0.0897</v>
      </c>
      <c r="AH33" s="141">
        <v>-1.1738</v>
      </c>
      <c r="AI33" s="2"/>
      <c r="AM33" s="3"/>
      <c r="AN33" s="2"/>
      <c r="AR33" s="3"/>
      <c r="AT33" s="99">
        <v>1.41421074101422</v>
      </c>
    </row>
    <row r="34" spans="1:46">
      <c r="A34" s="5"/>
      <c r="B34" s="88">
        <v>8</v>
      </c>
      <c r="C34" s="21">
        <v>12</v>
      </c>
      <c r="D34" s="21">
        <v>-1</v>
      </c>
      <c r="E34" s="89">
        <v>200000</v>
      </c>
      <c r="F34" s="21">
        <v>1000</v>
      </c>
      <c r="G34" s="21">
        <v>-3.12413936106985</v>
      </c>
      <c r="H34" s="90">
        <v>3.12413936106985</v>
      </c>
      <c r="I34" s="88">
        <v>0</v>
      </c>
      <c r="J34" s="21">
        <v>0</v>
      </c>
      <c r="K34" s="90" t="b">
        <v>0</v>
      </c>
      <c r="L34" s="88">
        <f t="shared" si="1"/>
        <v>3.12413936106985</v>
      </c>
      <c r="M34" s="21">
        <v>0</v>
      </c>
      <c r="N34" s="90" t="b">
        <v>0</v>
      </c>
      <c r="O34" s="91"/>
      <c r="P34" s="21"/>
      <c r="Q34" s="90"/>
      <c r="R34" s="92"/>
      <c r="S34" s="92"/>
      <c r="T34" s="93"/>
      <c r="U34" s="5"/>
      <c r="V34" s="23">
        <v>28</v>
      </c>
      <c r="W34" s="122">
        <v>0.1</v>
      </c>
      <c r="X34" s="5">
        <v>1</v>
      </c>
      <c r="Y34" s="123">
        <f t="shared" si="0"/>
        <v>32</v>
      </c>
      <c r="Z34" s="5" t="e">
        <v>#N/A</v>
      </c>
      <c r="AA34" s="124">
        <v>1.673</v>
      </c>
      <c r="AB34" s="124">
        <v>-0.9659</v>
      </c>
      <c r="AC34" s="125">
        <v>-3</v>
      </c>
      <c r="AD34" s="2">
        <v>15</v>
      </c>
      <c r="AE34" s="5" t="e">
        <v>#N/A</v>
      </c>
      <c r="AF34" s="144">
        <v>0.9425</v>
      </c>
      <c r="AG34" s="144">
        <v>-0.5442</v>
      </c>
      <c r="AH34" s="145">
        <v>-2.1738</v>
      </c>
      <c r="AI34" s="2"/>
      <c r="AM34" s="3"/>
      <c r="AN34" s="2"/>
      <c r="AR34" s="3"/>
      <c r="AT34" s="99">
        <v>1.41421074101422</v>
      </c>
    </row>
    <row r="35" spans="1:46">
      <c r="A35" s="5"/>
      <c r="B35" s="88">
        <v>8</v>
      </c>
      <c r="C35" s="21">
        <v>20</v>
      </c>
      <c r="D35" s="21">
        <v>1</v>
      </c>
      <c r="E35" s="89">
        <v>200000</v>
      </c>
      <c r="F35" s="21">
        <v>1000</v>
      </c>
      <c r="G35" s="21">
        <v>-3.12413936106985</v>
      </c>
      <c r="H35" s="90">
        <v>3.12413936106985</v>
      </c>
      <c r="I35" s="88">
        <v>0</v>
      </c>
      <c r="J35" s="21">
        <v>0</v>
      </c>
      <c r="K35" s="90" t="b">
        <v>0</v>
      </c>
      <c r="L35" s="88">
        <f t="shared" si="1"/>
        <v>-3.12413936106985</v>
      </c>
      <c r="M35" s="21">
        <v>0</v>
      </c>
      <c r="N35" s="90" t="b">
        <v>0</v>
      </c>
      <c r="O35" s="91"/>
      <c r="P35" s="21"/>
      <c r="Q35" s="90"/>
      <c r="R35" s="92"/>
      <c r="S35" s="92"/>
      <c r="T35" s="93"/>
      <c r="U35" s="5"/>
      <c r="V35" s="128">
        <v>29</v>
      </c>
      <c r="W35" s="129">
        <v>0.1</v>
      </c>
      <c r="X35" s="130">
        <v>1</v>
      </c>
      <c r="Y35" s="131">
        <f t="shared" si="0"/>
        <v>34</v>
      </c>
      <c r="Z35" s="130" t="e">
        <v>#N/A</v>
      </c>
      <c r="AA35" s="132">
        <v>-0.9659</v>
      </c>
      <c r="AB35" s="132">
        <v>-1.673</v>
      </c>
      <c r="AC35" s="133">
        <v>-5</v>
      </c>
      <c r="AD35" s="146">
        <v>17</v>
      </c>
      <c r="AE35" s="130" t="e">
        <v>#N/A</v>
      </c>
      <c r="AF35" s="147">
        <v>-0.5442</v>
      </c>
      <c r="AG35" s="147">
        <v>-0.9425</v>
      </c>
      <c r="AH35" s="136">
        <v>-3.3476</v>
      </c>
      <c r="AI35" s="2"/>
      <c r="AM35" s="3"/>
      <c r="AN35" s="2"/>
      <c r="AR35" s="3"/>
      <c r="AT35" s="99">
        <v>1</v>
      </c>
    </row>
    <row r="36" spans="1:46">
      <c r="A36" s="5"/>
      <c r="B36" s="88">
        <v>9</v>
      </c>
      <c r="C36" s="21">
        <v>12</v>
      </c>
      <c r="D36" s="21">
        <v>1</v>
      </c>
      <c r="E36" s="89">
        <v>200000</v>
      </c>
      <c r="F36" s="21">
        <v>1000</v>
      </c>
      <c r="G36" s="21">
        <v>-3.12413936106985</v>
      </c>
      <c r="H36" s="90">
        <v>3.12413936106985</v>
      </c>
      <c r="I36" s="88">
        <v>0</v>
      </c>
      <c r="J36" s="21">
        <v>0</v>
      </c>
      <c r="K36" s="90" t="b">
        <v>0</v>
      </c>
      <c r="L36" s="88">
        <f t="shared" si="1"/>
        <v>-3.12413936106985</v>
      </c>
      <c r="M36" s="21">
        <v>0</v>
      </c>
      <c r="N36" s="90" t="b">
        <v>0</v>
      </c>
      <c r="O36" s="91"/>
      <c r="P36" s="21"/>
      <c r="Q36" s="90"/>
      <c r="R36" s="92"/>
      <c r="S36" s="92"/>
      <c r="T36" s="93"/>
      <c r="U36" s="5"/>
      <c r="V36" s="23">
        <v>30</v>
      </c>
      <c r="W36" s="122">
        <v>0.1</v>
      </c>
      <c r="X36" s="5">
        <v>1</v>
      </c>
      <c r="Y36" s="123">
        <f t="shared" si="0"/>
        <v>35</v>
      </c>
      <c r="Z36" s="5" t="e">
        <v>#N/A</v>
      </c>
      <c r="AA36" s="124">
        <v>0</v>
      </c>
      <c r="AB36" s="124">
        <v>-1.9319</v>
      </c>
      <c r="AC36" s="125">
        <v>-5</v>
      </c>
      <c r="AD36" s="2">
        <v>18</v>
      </c>
      <c r="AE36" s="5" t="e">
        <v>#N/A</v>
      </c>
      <c r="AF36" s="144">
        <v>0</v>
      </c>
      <c r="AG36" s="144">
        <v>-1.0884</v>
      </c>
      <c r="AH36" s="145">
        <v>-2.5214</v>
      </c>
      <c r="AI36" s="2"/>
      <c r="AM36" s="3"/>
      <c r="AN36" s="2"/>
      <c r="AR36" s="3"/>
      <c r="AT36" s="99">
        <v>1</v>
      </c>
    </row>
    <row r="37" spans="1:46">
      <c r="A37" s="5"/>
      <c r="B37" s="91">
        <v>9</v>
      </c>
      <c r="C37" s="92">
        <v>15</v>
      </c>
      <c r="D37" s="21">
        <v>1</v>
      </c>
      <c r="E37" s="89">
        <v>200000</v>
      </c>
      <c r="F37" s="21">
        <v>1000</v>
      </c>
      <c r="G37" s="21">
        <v>-3.12413936106985</v>
      </c>
      <c r="H37" s="90">
        <v>3.12413936106985</v>
      </c>
      <c r="I37" s="88">
        <v>0</v>
      </c>
      <c r="J37" s="21">
        <v>0</v>
      </c>
      <c r="K37" s="90" t="b">
        <v>0</v>
      </c>
      <c r="L37" s="88">
        <f t="shared" si="1"/>
        <v>-3.12413936106985</v>
      </c>
      <c r="M37" s="21">
        <v>0</v>
      </c>
      <c r="N37" s="90" t="b">
        <v>0</v>
      </c>
      <c r="O37" s="91"/>
      <c r="P37" s="21"/>
      <c r="Q37" s="90"/>
      <c r="R37" s="92"/>
      <c r="S37" s="92"/>
      <c r="T37" s="93"/>
      <c r="U37" s="5"/>
      <c r="V37" s="128">
        <v>31</v>
      </c>
      <c r="W37" s="129">
        <v>0.1</v>
      </c>
      <c r="X37" s="130">
        <v>1</v>
      </c>
      <c r="Y37" s="131">
        <f t="shared" si="0"/>
        <v>34</v>
      </c>
      <c r="Z37" s="130" t="e">
        <v>#N/A</v>
      </c>
      <c r="AA37" s="132">
        <v>0.9659</v>
      </c>
      <c r="AB37" s="132">
        <v>-1.673</v>
      </c>
      <c r="AC37" s="133">
        <v>-5</v>
      </c>
      <c r="AD37" s="146">
        <v>17</v>
      </c>
      <c r="AE37" s="130" t="e">
        <v>#N/A</v>
      </c>
      <c r="AF37" s="147">
        <v>0.5442</v>
      </c>
      <c r="AG37" s="147">
        <v>-0.9425</v>
      </c>
      <c r="AH37" s="136">
        <v>-3.3476</v>
      </c>
      <c r="AI37" s="2"/>
      <c r="AM37" s="3"/>
      <c r="AN37" s="2"/>
      <c r="AR37" s="3"/>
      <c r="AT37" s="99">
        <v>0.999990409954016</v>
      </c>
    </row>
    <row r="38" spans="1:46">
      <c r="A38" s="5"/>
      <c r="B38" s="88">
        <v>9</v>
      </c>
      <c r="C38" s="21">
        <v>19</v>
      </c>
      <c r="D38" s="21">
        <v>1</v>
      </c>
      <c r="E38" s="89">
        <v>200000</v>
      </c>
      <c r="F38" s="21">
        <v>1000</v>
      </c>
      <c r="G38" s="21">
        <v>-3.12413936106985</v>
      </c>
      <c r="H38" s="90">
        <v>3.12413936106985</v>
      </c>
      <c r="I38" s="88">
        <v>0</v>
      </c>
      <c r="J38" s="21">
        <v>0</v>
      </c>
      <c r="K38" s="90" t="b">
        <v>0</v>
      </c>
      <c r="L38" s="88">
        <f t="shared" si="1"/>
        <v>-3.12413936106985</v>
      </c>
      <c r="M38" s="21">
        <v>0</v>
      </c>
      <c r="N38" s="90" t="b">
        <v>0</v>
      </c>
      <c r="O38" s="91"/>
      <c r="P38" s="21"/>
      <c r="Q38" s="90"/>
      <c r="R38" s="92"/>
      <c r="S38" s="92"/>
      <c r="T38" s="93"/>
      <c r="U38" s="5"/>
      <c r="V38" s="23">
        <v>32</v>
      </c>
      <c r="W38" s="122">
        <v>0.1</v>
      </c>
      <c r="X38" s="7">
        <v>1</v>
      </c>
      <c r="Y38" s="137">
        <f t="shared" si="0"/>
        <v>36</v>
      </c>
      <c r="Z38" s="7" t="e">
        <v>#N/A</v>
      </c>
      <c r="AA38" s="138">
        <v>0</v>
      </c>
      <c r="AB38" s="138">
        <v>-1.9319</v>
      </c>
      <c r="AC38" s="139">
        <v>-4</v>
      </c>
      <c r="AD38" s="17">
        <v>19</v>
      </c>
      <c r="AE38" s="7" t="e">
        <v>#N/A</v>
      </c>
      <c r="AF38" s="143">
        <v>0</v>
      </c>
      <c r="AG38" s="143">
        <v>-0.1036</v>
      </c>
      <c r="AH38" s="141">
        <v>-2.3476</v>
      </c>
      <c r="AI38" s="2"/>
      <c r="AM38" s="3"/>
      <c r="AN38" s="2"/>
      <c r="AR38" s="3"/>
      <c r="AT38" s="99">
        <v>2</v>
      </c>
    </row>
    <row r="39" spans="1:46">
      <c r="A39" s="5"/>
      <c r="B39" s="88">
        <v>9</v>
      </c>
      <c r="C39" s="21">
        <v>20</v>
      </c>
      <c r="D39" s="21">
        <v>-1</v>
      </c>
      <c r="E39" s="89">
        <v>200000</v>
      </c>
      <c r="F39" s="21">
        <v>1000</v>
      </c>
      <c r="G39" s="21">
        <v>-3.12413936106985</v>
      </c>
      <c r="H39" s="90">
        <v>3.12413936106985</v>
      </c>
      <c r="I39" s="88">
        <v>0</v>
      </c>
      <c r="J39" s="21">
        <v>0</v>
      </c>
      <c r="K39" s="90" t="b">
        <v>0</v>
      </c>
      <c r="L39" s="88">
        <f t="shared" si="1"/>
        <v>3.12413936106985</v>
      </c>
      <c r="M39" s="21">
        <v>0</v>
      </c>
      <c r="N39" s="90" t="b">
        <v>0</v>
      </c>
      <c r="O39" s="91"/>
      <c r="P39" s="21"/>
      <c r="Q39" s="90"/>
      <c r="R39" s="92"/>
      <c r="S39" s="92"/>
      <c r="T39" s="93"/>
      <c r="U39" s="5"/>
      <c r="V39" s="23">
        <v>33</v>
      </c>
      <c r="W39" s="122">
        <v>0.1</v>
      </c>
      <c r="X39" s="5">
        <v>1</v>
      </c>
      <c r="Y39" s="123">
        <f t="shared" si="0"/>
        <v>35</v>
      </c>
      <c r="Z39" s="5" t="e">
        <v>#N/A</v>
      </c>
      <c r="AA39" s="124">
        <v>1.673</v>
      </c>
      <c r="AB39" s="124">
        <v>-0.9659</v>
      </c>
      <c r="AC39" s="125">
        <v>-5</v>
      </c>
      <c r="AD39" s="2">
        <v>18</v>
      </c>
      <c r="AE39" s="5" t="e">
        <v>#N/A</v>
      </c>
      <c r="AF39" s="144">
        <v>0.9425</v>
      </c>
      <c r="AG39" s="144">
        <v>-0.5442</v>
      </c>
      <c r="AH39" s="145">
        <v>-2.5214</v>
      </c>
      <c r="AI39" s="2"/>
      <c r="AM39" s="3"/>
      <c r="AN39" s="2"/>
      <c r="AR39" s="3"/>
      <c r="AT39" s="99">
        <v>1.41421074101422</v>
      </c>
    </row>
    <row r="40" spans="1:46">
      <c r="A40" s="5"/>
      <c r="B40" s="88">
        <v>9</v>
      </c>
      <c r="C40" s="21">
        <v>22</v>
      </c>
      <c r="D40" s="21">
        <v>-1</v>
      </c>
      <c r="E40" s="89">
        <v>200000</v>
      </c>
      <c r="F40" s="21">
        <v>1000</v>
      </c>
      <c r="G40" s="21">
        <v>-3.12413936106985</v>
      </c>
      <c r="H40" s="90">
        <v>3.12413936106985</v>
      </c>
      <c r="I40" s="88">
        <v>0</v>
      </c>
      <c r="J40" s="21">
        <v>0</v>
      </c>
      <c r="K40" s="90" t="b">
        <v>0</v>
      </c>
      <c r="L40" s="88">
        <f t="shared" ref="L40:L84" si="2">-RADIANS(179)*D40</f>
        <v>3.12413936106985</v>
      </c>
      <c r="M40" s="21">
        <v>0</v>
      </c>
      <c r="N40" s="90" t="b">
        <v>0</v>
      </c>
      <c r="O40" s="91"/>
      <c r="P40" s="21"/>
      <c r="Q40" s="90"/>
      <c r="R40" s="92"/>
      <c r="S40" s="92"/>
      <c r="T40" s="93"/>
      <c r="U40" s="5"/>
      <c r="V40" s="19">
        <v>34</v>
      </c>
      <c r="W40" s="148">
        <v>0.1</v>
      </c>
      <c r="X40" s="56">
        <v>1</v>
      </c>
      <c r="Y40" s="149">
        <f t="shared" si="0"/>
        <v>36</v>
      </c>
      <c r="Z40" s="56" t="e">
        <v>#N/A</v>
      </c>
      <c r="AA40" s="150">
        <v>1.673</v>
      </c>
      <c r="AB40" s="150">
        <v>-0.9659</v>
      </c>
      <c r="AC40" s="151">
        <v>-4</v>
      </c>
      <c r="AD40" s="22">
        <v>19</v>
      </c>
      <c r="AE40" s="56" t="e">
        <v>#N/A</v>
      </c>
      <c r="AF40" s="152">
        <v>0.0897</v>
      </c>
      <c r="AG40" s="152">
        <v>-0.0518</v>
      </c>
      <c r="AH40" s="153">
        <v>-2.3476</v>
      </c>
      <c r="AI40" s="106"/>
      <c r="AJ40" s="107"/>
      <c r="AK40" s="107"/>
      <c r="AL40" s="107"/>
      <c r="AM40" s="20"/>
      <c r="AN40" s="106"/>
      <c r="AO40" s="107"/>
      <c r="AP40" s="107"/>
      <c r="AQ40" s="107"/>
      <c r="AR40" s="20"/>
      <c r="AT40" s="99">
        <v>1.41420678120281</v>
      </c>
    </row>
    <row r="41" spans="1:46">
      <c r="A41" s="5"/>
      <c r="B41" s="91">
        <v>12</v>
      </c>
      <c r="C41" s="92">
        <v>14</v>
      </c>
      <c r="D41" s="21">
        <v>-1</v>
      </c>
      <c r="E41" s="89">
        <v>200000</v>
      </c>
      <c r="F41" s="92">
        <v>1000</v>
      </c>
      <c r="G41" s="92">
        <v>-3.12413936106985</v>
      </c>
      <c r="H41" s="93">
        <v>3.12413936106985</v>
      </c>
      <c r="I41" s="91">
        <v>0</v>
      </c>
      <c r="J41" s="92">
        <v>0</v>
      </c>
      <c r="K41" s="90" t="b">
        <v>0</v>
      </c>
      <c r="L41" s="91">
        <f t="shared" si="2"/>
        <v>3.12413936106985</v>
      </c>
      <c r="M41" s="92">
        <v>0</v>
      </c>
      <c r="N41" s="90" t="b">
        <v>0</v>
      </c>
      <c r="O41" s="91"/>
      <c r="P41" s="92"/>
      <c r="Q41" s="93"/>
      <c r="R41" s="92"/>
      <c r="S41" s="92"/>
      <c r="T41" s="93"/>
      <c r="U41" s="5"/>
      <c r="V41" s="23"/>
      <c r="W41" s="7"/>
      <c r="X41" s="5"/>
      <c r="AD41" s="61"/>
      <c r="AE41" s="61"/>
      <c r="AF41" s="61"/>
      <c r="AT41" s="99">
        <v>1.41420678120281</v>
      </c>
    </row>
    <row r="42" spans="1:46">
      <c r="A42" s="5"/>
      <c r="B42" s="91">
        <v>12</v>
      </c>
      <c r="C42" s="92">
        <v>15</v>
      </c>
      <c r="D42" s="21">
        <v>-1</v>
      </c>
      <c r="E42" s="89">
        <v>200000</v>
      </c>
      <c r="F42" s="92">
        <v>1000</v>
      </c>
      <c r="G42" s="92">
        <v>-3.12413936106985</v>
      </c>
      <c r="H42" s="93">
        <v>3.12413936106985</v>
      </c>
      <c r="I42" s="91">
        <v>0</v>
      </c>
      <c r="J42" s="92">
        <v>0</v>
      </c>
      <c r="K42" s="90" t="b">
        <v>0</v>
      </c>
      <c r="L42" s="91">
        <f t="shared" si="2"/>
        <v>3.12413936106985</v>
      </c>
      <c r="M42" s="92">
        <v>0</v>
      </c>
      <c r="N42" s="90" t="b">
        <v>0</v>
      </c>
      <c r="O42" s="91"/>
      <c r="P42" s="92"/>
      <c r="Q42" s="93"/>
      <c r="R42" s="92"/>
      <c r="S42" s="92"/>
      <c r="T42" s="93"/>
      <c r="U42" s="5"/>
      <c r="V42" s="23"/>
      <c r="W42" s="7"/>
      <c r="X42" s="5"/>
      <c r="AD42" s="61"/>
      <c r="AE42" s="61"/>
      <c r="AF42" s="61"/>
      <c r="AT42" s="99">
        <v>1.41420678120281</v>
      </c>
    </row>
    <row r="43" spans="1:46">
      <c r="A43" s="5"/>
      <c r="B43" s="91">
        <v>13</v>
      </c>
      <c r="C43" s="92">
        <v>16</v>
      </c>
      <c r="D43" s="21">
        <v>1</v>
      </c>
      <c r="E43" s="89">
        <v>200000</v>
      </c>
      <c r="F43" s="92">
        <v>1000</v>
      </c>
      <c r="G43" s="92">
        <v>-3.12413936106985</v>
      </c>
      <c r="H43" s="93">
        <v>3.12413936106985</v>
      </c>
      <c r="I43" s="91">
        <v>0</v>
      </c>
      <c r="J43" s="92">
        <v>0</v>
      </c>
      <c r="K43" s="90" t="b">
        <v>0</v>
      </c>
      <c r="L43" s="91">
        <f t="shared" si="2"/>
        <v>-3.12413936106985</v>
      </c>
      <c r="M43" s="92">
        <v>0</v>
      </c>
      <c r="N43" s="90" t="b">
        <v>0</v>
      </c>
      <c r="O43" s="91"/>
      <c r="P43" s="92"/>
      <c r="Q43" s="93"/>
      <c r="R43" s="92"/>
      <c r="S43" s="92"/>
      <c r="T43" s="93"/>
      <c r="U43" s="5"/>
      <c r="AD43" s="61"/>
      <c r="AE43" s="61"/>
      <c r="AF43" s="61"/>
      <c r="AT43" s="99">
        <v>1</v>
      </c>
    </row>
    <row r="44" s="1" customFormat="1" spans="1:46">
      <c r="B44" s="91">
        <v>14</v>
      </c>
      <c r="C44" s="92">
        <v>15</v>
      </c>
      <c r="D44" s="21">
        <v>1</v>
      </c>
      <c r="E44" s="89">
        <v>200000</v>
      </c>
      <c r="F44" s="92">
        <v>1000</v>
      </c>
      <c r="G44" s="92">
        <v>-3.12413936106985</v>
      </c>
      <c r="H44" s="93">
        <v>3.12413936106985</v>
      </c>
      <c r="I44" s="91">
        <v>0</v>
      </c>
      <c r="J44" s="92">
        <v>0</v>
      </c>
      <c r="K44" s="90" t="b">
        <v>0</v>
      </c>
      <c r="L44" s="91">
        <f t="shared" si="2"/>
        <v>-3.12413936106985</v>
      </c>
      <c r="M44" s="92">
        <v>0</v>
      </c>
      <c r="N44" s="90" t="b">
        <v>0</v>
      </c>
      <c r="O44" s="91"/>
      <c r="P44" s="92"/>
      <c r="Q44" s="93"/>
      <c r="R44" s="92"/>
      <c r="S44" s="92"/>
      <c r="T44" s="93"/>
      <c r="V44" s="2"/>
      <c r="AD44" s="61"/>
      <c r="AE44" s="61"/>
      <c r="AF44" s="61"/>
      <c r="AT44" s="99">
        <v>2</v>
      </c>
    </row>
    <row r="45" s="1" customFormat="1" spans="1:46">
      <c r="B45" s="91">
        <v>14</v>
      </c>
      <c r="C45" s="92">
        <v>16</v>
      </c>
      <c r="D45" s="21">
        <v>1</v>
      </c>
      <c r="E45" s="89">
        <v>200000</v>
      </c>
      <c r="F45" s="92">
        <v>1000</v>
      </c>
      <c r="G45" s="92">
        <v>-3.12413936106985</v>
      </c>
      <c r="H45" s="93">
        <v>3.12413936106985</v>
      </c>
      <c r="I45" s="91">
        <v>0</v>
      </c>
      <c r="J45" s="92">
        <v>0</v>
      </c>
      <c r="K45" s="90" t="b">
        <v>0</v>
      </c>
      <c r="L45" s="91">
        <f t="shared" si="2"/>
        <v>-3.12413936106985</v>
      </c>
      <c r="M45" s="92">
        <v>0</v>
      </c>
      <c r="N45" s="90" t="b">
        <v>0</v>
      </c>
      <c r="O45" s="91"/>
      <c r="P45" s="92"/>
      <c r="Q45" s="93"/>
      <c r="R45" s="92"/>
      <c r="S45" s="92"/>
      <c r="T45" s="93"/>
      <c r="V45" s="2"/>
      <c r="AD45" s="61"/>
      <c r="AE45" s="61"/>
      <c r="AF45" s="61"/>
      <c r="AT45" s="99">
        <v>1</v>
      </c>
    </row>
    <row r="46" s="1" customFormat="1" spans="1:46">
      <c r="B46" s="91">
        <v>15</v>
      </c>
      <c r="C46" s="92">
        <v>22</v>
      </c>
      <c r="D46" s="21">
        <v>1</v>
      </c>
      <c r="E46" s="89">
        <v>200000</v>
      </c>
      <c r="F46" s="92">
        <v>1000</v>
      </c>
      <c r="G46" s="92">
        <v>-3.12413936106985</v>
      </c>
      <c r="H46" s="93">
        <v>3.12413936106985</v>
      </c>
      <c r="I46" s="91">
        <v>0</v>
      </c>
      <c r="J46" s="92">
        <v>0</v>
      </c>
      <c r="K46" s="90" t="b">
        <v>0</v>
      </c>
      <c r="L46" s="91">
        <f t="shared" si="2"/>
        <v>-3.12413936106985</v>
      </c>
      <c r="M46" s="92">
        <v>0</v>
      </c>
      <c r="N46" s="90" t="b">
        <v>0</v>
      </c>
      <c r="O46" s="91"/>
      <c r="P46" s="92"/>
      <c r="Q46" s="93"/>
      <c r="R46" s="92"/>
      <c r="S46" s="92"/>
      <c r="T46" s="93"/>
      <c r="V46" s="2"/>
      <c r="AD46" s="61"/>
      <c r="AE46" s="61"/>
      <c r="AF46" s="61"/>
      <c r="AT46" s="99">
        <v>1</v>
      </c>
    </row>
    <row r="47" spans="1:46">
      <c r="B47" s="91">
        <v>17</v>
      </c>
      <c r="C47" s="92">
        <v>18</v>
      </c>
      <c r="D47" s="21">
        <v>1</v>
      </c>
      <c r="E47" s="89">
        <v>200000</v>
      </c>
      <c r="F47" s="92">
        <v>1000</v>
      </c>
      <c r="G47" s="92">
        <v>-3.12413936106985</v>
      </c>
      <c r="H47" s="93">
        <v>3.12413936106985</v>
      </c>
      <c r="I47" s="91">
        <v>0</v>
      </c>
      <c r="J47" s="92">
        <v>0</v>
      </c>
      <c r="K47" s="90" t="b">
        <v>0</v>
      </c>
      <c r="L47" s="91">
        <f t="shared" si="2"/>
        <v>-3.12413936106985</v>
      </c>
      <c r="M47" s="92">
        <v>0</v>
      </c>
      <c r="N47" s="90" t="b">
        <v>0</v>
      </c>
      <c r="O47" s="91"/>
      <c r="P47" s="92"/>
      <c r="Q47" s="93"/>
      <c r="R47" s="92"/>
      <c r="S47" s="92"/>
      <c r="T47" s="93"/>
      <c r="AD47" s="61"/>
      <c r="AE47" s="61"/>
      <c r="AF47" s="61"/>
      <c r="AT47" s="99">
        <v>0.99999600999204</v>
      </c>
    </row>
    <row r="48" spans="1:46">
      <c r="B48" s="91">
        <v>17</v>
      </c>
      <c r="C48" s="92">
        <v>20</v>
      </c>
      <c r="D48" s="21">
        <v>-1</v>
      </c>
      <c r="E48" s="89">
        <v>200000</v>
      </c>
      <c r="F48" s="92">
        <v>1000</v>
      </c>
      <c r="G48" s="92">
        <v>-3.12413936106985</v>
      </c>
      <c r="H48" s="93">
        <v>3.12413936106985</v>
      </c>
      <c r="I48" s="91">
        <v>0</v>
      </c>
      <c r="J48" s="92">
        <v>0</v>
      </c>
      <c r="K48" s="90" t="b">
        <v>0</v>
      </c>
      <c r="L48" s="91">
        <f t="shared" si="2"/>
        <v>3.12413936106985</v>
      </c>
      <c r="M48" s="92">
        <v>0</v>
      </c>
      <c r="N48" s="90" t="b">
        <v>0</v>
      </c>
      <c r="O48" s="91"/>
      <c r="P48" s="92"/>
      <c r="Q48" s="93"/>
      <c r="R48" s="92"/>
      <c r="S48" s="92"/>
      <c r="T48" s="93"/>
      <c r="AD48" s="61"/>
      <c r="AE48" s="61"/>
      <c r="AF48" s="61"/>
      <c r="AT48" s="99">
        <v>1.41421074101422</v>
      </c>
    </row>
    <row r="49" spans="2:46">
      <c r="B49" s="91">
        <v>17</v>
      </c>
      <c r="C49" s="92">
        <v>26</v>
      </c>
      <c r="D49" s="21">
        <v>1</v>
      </c>
      <c r="E49" s="89">
        <v>200000</v>
      </c>
      <c r="F49" s="92">
        <v>1000</v>
      </c>
      <c r="G49" s="92">
        <v>-3.12413936106985</v>
      </c>
      <c r="H49" s="93">
        <v>3.12413936106985</v>
      </c>
      <c r="I49" s="91">
        <v>0</v>
      </c>
      <c r="J49" s="92">
        <v>0</v>
      </c>
      <c r="K49" s="90" t="b">
        <v>0</v>
      </c>
      <c r="L49" s="91">
        <f t="shared" si="2"/>
        <v>-3.12413936106985</v>
      </c>
      <c r="M49" s="92">
        <v>0</v>
      </c>
      <c r="N49" s="90" t="b">
        <v>0</v>
      </c>
      <c r="O49" s="91"/>
      <c r="P49" s="92"/>
      <c r="Q49" s="93"/>
      <c r="R49" s="92"/>
      <c r="S49" s="92"/>
      <c r="T49" s="93"/>
      <c r="AD49" s="61"/>
      <c r="AE49" s="61"/>
      <c r="AF49" s="61"/>
      <c r="AT49" s="99">
        <v>1</v>
      </c>
    </row>
    <row r="50" spans="2:46">
      <c r="B50" s="91">
        <v>18</v>
      </c>
      <c r="C50" s="92">
        <v>19</v>
      </c>
      <c r="D50" s="21">
        <v>1</v>
      </c>
      <c r="E50" s="89">
        <v>200000</v>
      </c>
      <c r="F50" s="92">
        <v>1000</v>
      </c>
      <c r="G50" s="92">
        <v>-3.12413936106985</v>
      </c>
      <c r="H50" s="93">
        <v>3.12413936106985</v>
      </c>
      <c r="I50" s="91">
        <v>0</v>
      </c>
      <c r="J50" s="92">
        <v>0</v>
      </c>
      <c r="K50" s="90" t="b">
        <v>0</v>
      </c>
      <c r="L50" s="91">
        <f t="shared" si="2"/>
        <v>-3.12413936106985</v>
      </c>
      <c r="M50" s="92">
        <v>0</v>
      </c>
      <c r="N50" s="90" t="b">
        <v>0</v>
      </c>
      <c r="O50" s="91"/>
      <c r="P50" s="92"/>
      <c r="Q50" s="93"/>
      <c r="R50" s="92"/>
      <c r="S50" s="92"/>
      <c r="T50" s="93"/>
      <c r="AD50" s="61"/>
      <c r="AE50" s="61"/>
      <c r="AF50" s="61"/>
      <c r="AT50" s="99">
        <v>0.99999600999204</v>
      </c>
    </row>
    <row r="51" spans="2:46">
      <c r="B51" s="91">
        <v>18</v>
      </c>
      <c r="C51" s="92">
        <v>20</v>
      </c>
      <c r="D51" s="21">
        <v>1</v>
      </c>
      <c r="E51" s="89">
        <v>200000</v>
      </c>
      <c r="F51" s="92">
        <v>1000</v>
      </c>
      <c r="G51" s="92">
        <v>-3.12413936106985</v>
      </c>
      <c r="H51" s="93">
        <v>3.12413936106985</v>
      </c>
      <c r="I51" s="91">
        <v>0</v>
      </c>
      <c r="J51" s="92">
        <v>0</v>
      </c>
      <c r="K51" s="90" t="b">
        <v>0</v>
      </c>
      <c r="L51" s="91">
        <f t="shared" si="2"/>
        <v>-3.12413936106985</v>
      </c>
      <c r="M51" s="92">
        <v>0</v>
      </c>
      <c r="N51" s="90" t="b">
        <v>0</v>
      </c>
      <c r="O51" s="91"/>
      <c r="P51" s="92"/>
      <c r="Q51" s="93"/>
      <c r="R51" s="92"/>
      <c r="S51" s="92"/>
      <c r="T51" s="93"/>
      <c r="AD51" s="61"/>
      <c r="AE51" s="61"/>
      <c r="AF51" s="61"/>
      <c r="AT51" s="99">
        <v>1</v>
      </c>
    </row>
    <row r="52" spans="2:46">
      <c r="B52" s="91">
        <v>18</v>
      </c>
      <c r="C52" s="92">
        <v>24</v>
      </c>
      <c r="D52" s="21">
        <v>1</v>
      </c>
      <c r="E52" s="89">
        <v>200000</v>
      </c>
      <c r="F52" s="92">
        <v>1000</v>
      </c>
      <c r="G52" s="92">
        <v>-3.12413936106985</v>
      </c>
      <c r="H52" s="93">
        <v>3.12413936106985</v>
      </c>
      <c r="I52" s="91">
        <v>0</v>
      </c>
      <c r="J52" s="92">
        <v>0</v>
      </c>
      <c r="K52" s="90" t="b">
        <v>0</v>
      </c>
      <c r="L52" s="91">
        <f t="shared" si="2"/>
        <v>-3.12413936106985</v>
      </c>
      <c r="M52" s="92">
        <v>0</v>
      </c>
      <c r="N52" s="90" t="b">
        <v>0</v>
      </c>
      <c r="O52" s="91"/>
      <c r="P52" s="92"/>
      <c r="Q52" s="93"/>
      <c r="R52" s="92"/>
      <c r="S52" s="92"/>
      <c r="T52" s="93"/>
      <c r="AD52" s="61"/>
      <c r="AE52" s="61"/>
      <c r="AF52" s="61"/>
      <c r="AT52" s="99">
        <v>2</v>
      </c>
    </row>
    <row r="53" spans="2:46">
      <c r="B53" s="91">
        <v>18</v>
      </c>
      <c r="C53" s="92">
        <v>26</v>
      </c>
      <c r="D53" s="21">
        <v>-1</v>
      </c>
      <c r="E53" s="89">
        <v>200000</v>
      </c>
      <c r="F53" s="92">
        <v>1000</v>
      </c>
      <c r="G53" s="92">
        <v>-3.12413936106985</v>
      </c>
      <c r="H53" s="93">
        <v>3.12413936106985</v>
      </c>
      <c r="I53" s="91">
        <v>0</v>
      </c>
      <c r="J53" s="92">
        <v>0</v>
      </c>
      <c r="K53" s="90" t="b">
        <v>0</v>
      </c>
      <c r="L53" s="91">
        <f t="shared" si="2"/>
        <v>3.12413936106985</v>
      </c>
      <c r="M53" s="92">
        <v>0</v>
      </c>
      <c r="N53" s="90" t="b">
        <v>0</v>
      </c>
      <c r="O53" s="91"/>
      <c r="P53" s="92"/>
      <c r="Q53" s="93"/>
      <c r="R53" s="92"/>
      <c r="S53" s="92"/>
      <c r="T53" s="93"/>
      <c r="AD53" s="61"/>
      <c r="AE53" s="61"/>
      <c r="AF53" s="61"/>
      <c r="AT53" s="99">
        <v>1.41421074101422</v>
      </c>
    </row>
    <row r="54" spans="2:46">
      <c r="B54" s="91">
        <v>18</v>
      </c>
      <c r="C54" s="92">
        <v>27</v>
      </c>
      <c r="D54" s="21">
        <v>-1</v>
      </c>
      <c r="E54" s="89">
        <v>200000</v>
      </c>
      <c r="F54" s="92">
        <v>1000</v>
      </c>
      <c r="G54" s="92">
        <v>-3.12413936106985</v>
      </c>
      <c r="H54" s="93">
        <v>3.12413936106985</v>
      </c>
      <c r="I54" s="91">
        <v>0</v>
      </c>
      <c r="J54" s="92">
        <v>0</v>
      </c>
      <c r="K54" s="90" t="b">
        <v>0</v>
      </c>
      <c r="L54" s="91">
        <f t="shared" si="2"/>
        <v>3.12413936106985</v>
      </c>
      <c r="M54" s="92">
        <v>0</v>
      </c>
      <c r="N54" s="90" t="b">
        <v>0</v>
      </c>
      <c r="O54" s="91"/>
      <c r="P54" s="92"/>
      <c r="Q54" s="93"/>
      <c r="R54" s="92"/>
      <c r="S54" s="92"/>
      <c r="T54" s="93"/>
      <c r="AD54" s="61"/>
      <c r="AE54" s="61"/>
      <c r="AF54" s="61"/>
      <c r="AT54" s="99">
        <v>1.41421074101422</v>
      </c>
    </row>
    <row r="55" spans="2:46">
      <c r="B55" s="91">
        <v>19</v>
      </c>
      <c r="C55" s="92">
        <v>20</v>
      </c>
      <c r="D55" s="21">
        <v>-1</v>
      </c>
      <c r="E55" s="89">
        <v>200000</v>
      </c>
      <c r="F55" s="92">
        <v>1000</v>
      </c>
      <c r="G55" s="92">
        <v>-3.12413936106985</v>
      </c>
      <c r="H55" s="93">
        <v>3.12413936106985</v>
      </c>
      <c r="I55" s="91">
        <v>0</v>
      </c>
      <c r="J55" s="92">
        <v>0</v>
      </c>
      <c r="K55" s="90" t="b">
        <v>0</v>
      </c>
      <c r="L55" s="91">
        <f t="shared" si="2"/>
        <v>3.12413936106985</v>
      </c>
      <c r="M55" s="92">
        <v>0</v>
      </c>
      <c r="N55" s="90" t="b">
        <v>0</v>
      </c>
      <c r="O55" s="91"/>
      <c r="P55" s="92"/>
      <c r="Q55" s="93"/>
      <c r="R55" s="92"/>
      <c r="S55" s="92"/>
      <c r="T55" s="93"/>
      <c r="AD55" s="61"/>
      <c r="AE55" s="61"/>
      <c r="AF55" s="61"/>
      <c r="AT55" s="99">
        <v>1.41421074101422</v>
      </c>
    </row>
    <row r="56" spans="2:46">
      <c r="B56" s="91">
        <v>19</v>
      </c>
      <c r="C56" s="92">
        <v>21</v>
      </c>
      <c r="D56" s="21">
        <v>1</v>
      </c>
      <c r="E56" s="89">
        <v>200000</v>
      </c>
      <c r="F56" s="92">
        <v>1000</v>
      </c>
      <c r="G56" s="92">
        <v>-3.12413936106985</v>
      </c>
      <c r="H56" s="93">
        <v>3.12413936106985</v>
      </c>
      <c r="I56" s="91">
        <v>0</v>
      </c>
      <c r="J56" s="92">
        <v>0</v>
      </c>
      <c r="K56" s="90" t="b">
        <v>0</v>
      </c>
      <c r="L56" s="91">
        <f t="shared" si="2"/>
        <v>-3.12413936106985</v>
      </c>
      <c r="M56" s="92">
        <v>0</v>
      </c>
      <c r="N56" s="90" t="b">
        <v>0</v>
      </c>
      <c r="O56" s="91"/>
      <c r="P56" s="92"/>
      <c r="Q56" s="93"/>
      <c r="R56" s="92"/>
      <c r="S56" s="92"/>
      <c r="T56" s="93"/>
      <c r="AD56" s="61"/>
      <c r="AE56" s="61"/>
      <c r="AF56" s="61"/>
      <c r="AT56" s="99">
        <v>0.999990409954016</v>
      </c>
    </row>
    <row r="57" spans="2:46">
      <c r="B57" s="91">
        <v>19</v>
      </c>
      <c r="C57" s="92">
        <v>22</v>
      </c>
      <c r="D57" s="21">
        <v>-1</v>
      </c>
      <c r="E57" s="89">
        <v>200000</v>
      </c>
      <c r="F57" s="92">
        <v>1000</v>
      </c>
      <c r="G57" s="92">
        <v>-3.12413936106985</v>
      </c>
      <c r="H57" s="93">
        <v>3.12413936106985</v>
      </c>
      <c r="I57" s="91">
        <v>0</v>
      </c>
      <c r="J57" s="92">
        <v>0</v>
      </c>
      <c r="K57" s="90" t="b">
        <v>0</v>
      </c>
      <c r="L57" s="91">
        <f t="shared" si="2"/>
        <v>3.12413936106985</v>
      </c>
      <c r="M57" s="92">
        <v>0</v>
      </c>
      <c r="N57" s="90" t="b">
        <v>0</v>
      </c>
      <c r="O57" s="91"/>
      <c r="P57" s="92"/>
      <c r="Q57" s="93"/>
      <c r="R57" s="92"/>
      <c r="S57" s="92"/>
      <c r="T57" s="93"/>
      <c r="AD57" s="61"/>
      <c r="AE57" s="61"/>
      <c r="AF57" s="61"/>
      <c r="AT57" s="99">
        <v>1.41420678120281</v>
      </c>
    </row>
    <row r="58" spans="2:46">
      <c r="B58" s="91">
        <v>19</v>
      </c>
      <c r="C58" s="92">
        <v>27</v>
      </c>
      <c r="D58" s="21">
        <v>1</v>
      </c>
      <c r="E58" s="89">
        <v>200000</v>
      </c>
      <c r="F58" s="92">
        <v>1000</v>
      </c>
      <c r="G58" s="92">
        <v>-3.12413936106985</v>
      </c>
      <c r="H58" s="93">
        <v>3.12413936106985</v>
      </c>
      <c r="I58" s="91">
        <v>0</v>
      </c>
      <c r="J58" s="92">
        <v>0</v>
      </c>
      <c r="K58" s="90" t="b">
        <v>0</v>
      </c>
      <c r="L58" s="91">
        <f t="shared" si="2"/>
        <v>-3.12413936106985</v>
      </c>
      <c r="M58" s="92">
        <v>0</v>
      </c>
      <c r="N58" s="90" t="b">
        <v>0</v>
      </c>
      <c r="O58" s="91"/>
      <c r="P58" s="92"/>
      <c r="Q58" s="93"/>
      <c r="R58" s="92"/>
      <c r="S58" s="92"/>
      <c r="T58" s="93"/>
      <c r="AD58" s="61"/>
      <c r="AE58" s="61"/>
      <c r="AF58" s="61"/>
      <c r="AT58" s="99">
        <v>1</v>
      </c>
    </row>
    <row r="59" spans="2:46">
      <c r="B59" s="91">
        <v>21</v>
      </c>
      <c r="C59" s="92">
        <v>22</v>
      </c>
      <c r="D59" s="21">
        <v>1</v>
      </c>
      <c r="E59" s="89">
        <v>200000</v>
      </c>
      <c r="F59" s="92">
        <v>1000</v>
      </c>
      <c r="G59" s="92">
        <v>-3.12413936106985</v>
      </c>
      <c r="H59" s="93">
        <v>3.12413936106985</v>
      </c>
      <c r="I59" s="91">
        <v>0</v>
      </c>
      <c r="J59" s="92">
        <v>0</v>
      </c>
      <c r="K59" s="90" t="b">
        <v>0</v>
      </c>
      <c r="L59" s="91">
        <f t="shared" si="2"/>
        <v>-3.12413936106985</v>
      </c>
      <c r="M59" s="92">
        <v>0</v>
      </c>
      <c r="N59" s="90" t="b">
        <v>0</v>
      </c>
      <c r="O59" s="91"/>
      <c r="P59" s="92"/>
      <c r="Q59" s="93"/>
      <c r="R59" s="92"/>
      <c r="S59" s="92"/>
      <c r="T59" s="93"/>
      <c r="AD59" s="61"/>
      <c r="AE59" s="61"/>
      <c r="AF59" s="61"/>
      <c r="AT59" s="99">
        <v>1</v>
      </c>
    </row>
    <row r="60" spans="2:46">
      <c r="B60" s="91">
        <v>21</v>
      </c>
      <c r="C60" s="92">
        <v>27</v>
      </c>
      <c r="D60" s="21">
        <v>-1</v>
      </c>
      <c r="E60" s="89">
        <v>200000</v>
      </c>
      <c r="F60" s="92">
        <v>1000</v>
      </c>
      <c r="G60" s="92">
        <v>-3.12413936106985</v>
      </c>
      <c r="H60" s="93">
        <v>3.12413936106985</v>
      </c>
      <c r="I60" s="91">
        <v>0</v>
      </c>
      <c r="J60" s="92">
        <v>0</v>
      </c>
      <c r="K60" s="90" t="b">
        <v>0</v>
      </c>
      <c r="L60" s="91">
        <f t="shared" si="2"/>
        <v>3.12413936106985</v>
      </c>
      <c r="M60" s="92">
        <v>0</v>
      </c>
      <c r="N60" s="90" t="b">
        <v>0</v>
      </c>
      <c r="O60" s="91"/>
      <c r="P60" s="92"/>
      <c r="Q60" s="93"/>
      <c r="R60" s="92"/>
      <c r="S60" s="92"/>
      <c r="T60" s="93"/>
      <c r="AD60" s="61"/>
      <c r="AE60" s="61"/>
      <c r="AF60" s="61"/>
      <c r="AT60" s="99">
        <v>1.41420678120281</v>
      </c>
    </row>
    <row r="61" spans="2:46">
      <c r="B61" s="91">
        <v>21</v>
      </c>
      <c r="C61" s="92">
        <v>28</v>
      </c>
      <c r="D61" s="21">
        <v>1</v>
      </c>
      <c r="E61" s="89">
        <v>200000</v>
      </c>
      <c r="F61" s="92">
        <v>1000</v>
      </c>
      <c r="G61" s="92">
        <v>-3.12413936106985</v>
      </c>
      <c r="H61" s="93">
        <v>3.12413936106985</v>
      </c>
      <c r="I61" s="91">
        <v>0</v>
      </c>
      <c r="J61" s="92">
        <v>0</v>
      </c>
      <c r="K61" s="90" t="b">
        <v>0</v>
      </c>
      <c r="L61" s="91">
        <f t="shared" si="2"/>
        <v>-3.12413936106985</v>
      </c>
      <c r="M61" s="92">
        <v>0</v>
      </c>
      <c r="N61" s="90" t="b">
        <v>0</v>
      </c>
      <c r="O61" s="91"/>
      <c r="P61" s="92"/>
      <c r="Q61" s="93"/>
      <c r="R61" s="92"/>
      <c r="S61" s="92"/>
      <c r="T61" s="93"/>
      <c r="AD61" s="61"/>
      <c r="AE61" s="61"/>
      <c r="AF61" s="61"/>
      <c r="AT61" s="99">
        <v>2</v>
      </c>
    </row>
    <row r="62" spans="2:46">
      <c r="B62" s="91">
        <v>23</v>
      </c>
      <c r="C62" s="92">
        <v>24</v>
      </c>
      <c r="D62" s="21">
        <v>1</v>
      </c>
      <c r="E62" s="89">
        <v>200000</v>
      </c>
      <c r="F62" s="92">
        <v>1000</v>
      </c>
      <c r="G62" s="92">
        <v>-3.12413936106985</v>
      </c>
      <c r="H62" s="93">
        <v>3.12413936106985</v>
      </c>
      <c r="I62" s="91">
        <v>0</v>
      </c>
      <c r="J62" s="92">
        <v>0</v>
      </c>
      <c r="K62" s="90" t="b">
        <v>0</v>
      </c>
      <c r="L62" s="91">
        <f t="shared" si="2"/>
        <v>-3.12413936106985</v>
      </c>
      <c r="M62" s="92">
        <v>0</v>
      </c>
      <c r="N62" s="90" t="b">
        <v>0</v>
      </c>
      <c r="O62" s="91"/>
      <c r="P62" s="92"/>
      <c r="Q62" s="93"/>
      <c r="R62" s="92"/>
      <c r="S62" s="92"/>
      <c r="T62" s="93"/>
      <c r="AT62" s="99">
        <v>0.99999600999204</v>
      </c>
    </row>
    <row r="63" spans="2:46">
      <c r="B63" s="91">
        <v>23</v>
      </c>
      <c r="C63" s="92">
        <v>26</v>
      </c>
      <c r="D63" s="21">
        <v>1</v>
      </c>
      <c r="E63" s="89">
        <v>200000</v>
      </c>
      <c r="F63" s="92">
        <v>1000</v>
      </c>
      <c r="G63" s="92">
        <v>-3.12413936106985</v>
      </c>
      <c r="H63" s="93">
        <v>3.12413936106985</v>
      </c>
      <c r="I63" s="91">
        <v>0</v>
      </c>
      <c r="J63" s="92">
        <v>0</v>
      </c>
      <c r="K63" s="90" t="b">
        <v>0</v>
      </c>
      <c r="L63" s="91">
        <f t="shared" si="2"/>
        <v>-3.12413936106985</v>
      </c>
      <c r="M63" s="92">
        <v>0</v>
      </c>
      <c r="N63" s="90" t="b">
        <v>0</v>
      </c>
      <c r="O63" s="91"/>
      <c r="P63" s="92"/>
      <c r="Q63" s="93"/>
      <c r="R63" s="92"/>
      <c r="S63" s="92"/>
      <c r="T63" s="93"/>
      <c r="AT63" s="99">
        <v>1</v>
      </c>
    </row>
    <row r="64" spans="2:46">
      <c r="B64" s="91">
        <v>23</v>
      </c>
      <c r="C64" s="92">
        <v>29</v>
      </c>
      <c r="D64" s="21">
        <v>1</v>
      </c>
      <c r="E64" s="89">
        <v>200000</v>
      </c>
      <c r="F64" s="92">
        <v>1000</v>
      </c>
      <c r="G64" s="92">
        <v>-3.12413936106985</v>
      </c>
      <c r="H64" s="93">
        <v>3.12413936106985</v>
      </c>
      <c r="I64" s="91">
        <v>0</v>
      </c>
      <c r="J64" s="92">
        <v>0</v>
      </c>
      <c r="K64" s="90" t="b">
        <v>0</v>
      </c>
      <c r="L64" s="91">
        <f t="shared" si="2"/>
        <v>-3.12413936106985</v>
      </c>
      <c r="M64" s="7">
        <v>2000</v>
      </c>
      <c r="N64" s="90" t="b">
        <v>0</v>
      </c>
      <c r="O64" s="91"/>
      <c r="P64" s="92"/>
      <c r="Q64" s="93"/>
      <c r="R64" s="92"/>
      <c r="S64" s="92"/>
      <c r="T64" s="93"/>
      <c r="AT64" s="99">
        <v>2</v>
      </c>
    </row>
    <row r="65" spans="2:46">
      <c r="B65" s="91">
        <v>23</v>
      </c>
      <c r="C65" s="92">
        <v>32</v>
      </c>
      <c r="D65" s="21">
        <v>-1</v>
      </c>
      <c r="E65" s="89">
        <v>200000</v>
      </c>
      <c r="F65" s="92">
        <v>1000</v>
      </c>
      <c r="G65" s="92">
        <v>-3.12413936106985</v>
      </c>
      <c r="H65" s="93">
        <v>3.12413936106985</v>
      </c>
      <c r="I65" s="91">
        <v>0</v>
      </c>
      <c r="J65" s="92">
        <v>0</v>
      </c>
      <c r="K65" s="90" t="b">
        <v>0</v>
      </c>
      <c r="L65" s="91">
        <f t="shared" si="2"/>
        <v>3.12413936106985</v>
      </c>
      <c r="M65" s="92">
        <v>0</v>
      </c>
      <c r="N65" s="90" t="b">
        <v>0</v>
      </c>
      <c r="O65" s="91"/>
      <c r="P65" s="92"/>
      <c r="Q65" s="93"/>
      <c r="R65" s="92"/>
      <c r="S65" s="92"/>
      <c r="T65" s="93"/>
      <c r="AT65" s="99">
        <v>1.41421074101422</v>
      </c>
    </row>
    <row r="66" spans="2:46">
      <c r="B66" s="91">
        <v>24</v>
      </c>
      <c r="C66" s="92">
        <v>25</v>
      </c>
      <c r="D66" s="21">
        <v>1</v>
      </c>
      <c r="E66" s="89">
        <v>200000</v>
      </c>
      <c r="F66" s="92">
        <v>1000</v>
      </c>
      <c r="G66" s="92">
        <v>-3.12413936106985</v>
      </c>
      <c r="H66" s="93">
        <v>3.12413936106985</v>
      </c>
      <c r="I66" s="91">
        <v>0</v>
      </c>
      <c r="J66" s="92">
        <v>0</v>
      </c>
      <c r="K66" s="90" t="b">
        <v>0</v>
      </c>
      <c r="L66" s="91">
        <f t="shared" si="2"/>
        <v>-3.12413936106985</v>
      </c>
      <c r="M66" s="92">
        <v>0</v>
      </c>
      <c r="N66" s="90" t="b">
        <v>0</v>
      </c>
      <c r="O66" s="91"/>
      <c r="P66" s="92"/>
      <c r="Q66" s="93"/>
      <c r="R66" s="92"/>
      <c r="S66" s="92"/>
      <c r="T66" s="93"/>
      <c r="AT66" s="99">
        <v>0.99999600999204</v>
      </c>
    </row>
    <row r="67" spans="2:46">
      <c r="B67" s="91">
        <v>24</v>
      </c>
      <c r="C67" s="92">
        <v>26</v>
      </c>
      <c r="D67" s="21">
        <v>-1</v>
      </c>
      <c r="E67" s="89">
        <v>200000</v>
      </c>
      <c r="F67" s="92">
        <v>1000</v>
      </c>
      <c r="G67" s="92">
        <v>-3.12413936106985</v>
      </c>
      <c r="H67" s="93">
        <v>3.12413936106985</v>
      </c>
      <c r="I67" s="91">
        <v>0</v>
      </c>
      <c r="J67" s="92">
        <v>0</v>
      </c>
      <c r="K67" s="90" t="b">
        <v>0</v>
      </c>
      <c r="L67" s="91">
        <f t="shared" si="2"/>
        <v>3.12413936106985</v>
      </c>
      <c r="M67" s="92">
        <v>0</v>
      </c>
      <c r="N67" s="90" t="b">
        <v>0</v>
      </c>
      <c r="O67" s="91"/>
      <c r="P67" s="92"/>
      <c r="Q67" s="93"/>
      <c r="R67" s="92"/>
      <c r="S67" s="92"/>
      <c r="T67" s="93"/>
      <c r="AT67" s="99">
        <v>1.41421074101422</v>
      </c>
    </row>
    <row r="68" spans="2:46">
      <c r="B68" s="91">
        <v>24</v>
      </c>
      <c r="C68" s="92">
        <v>27</v>
      </c>
      <c r="D68" s="21">
        <v>-1</v>
      </c>
      <c r="E68" s="89">
        <v>200000</v>
      </c>
      <c r="F68" s="92">
        <v>1000</v>
      </c>
      <c r="G68" s="92">
        <v>-3.12413936106985</v>
      </c>
      <c r="H68" s="93">
        <v>3.12413936106985</v>
      </c>
      <c r="I68" s="91">
        <v>0</v>
      </c>
      <c r="J68" s="92">
        <v>0</v>
      </c>
      <c r="K68" s="90" t="b">
        <v>0</v>
      </c>
      <c r="L68" s="91">
        <f t="shared" si="2"/>
        <v>3.12413936106985</v>
      </c>
      <c r="M68" s="92">
        <v>0</v>
      </c>
      <c r="N68" s="90" t="b">
        <v>0</v>
      </c>
      <c r="O68" s="91"/>
      <c r="P68" s="92"/>
      <c r="Q68" s="93"/>
      <c r="R68" s="92"/>
      <c r="S68" s="92"/>
      <c r="T68" s="93"/>
      <c r="AT68" s="99">
        <v>1.41421074101422</v>
      </c>
    </row>
    <row r="69" spans="2:46">
      <c r="B69" s="91">
        <v>24</v>
      </c>
      <c r="C69" s="92">
        <v>32</v>
      </c>
      <c r="D69" s="21">
        <v>1</v>
      </c>
      <c r="E69" s="89">
        <v>200000</v>
      </c>
      <c r="F69" s="92">
        <v>1000</v>
      </c>
      <c r="G69" s="92">
        <v>-3.12413936106985</v>
      </c>
      <c r="H69" s="93">
        <v>3.12413936106985</v>
      </c>
      <c r="I69" s="91">
        <v>0</v>
      </c>
      <c r="J69" s="92">
        <v>0</v>
      </c>
      <c r="K69" s="90" t="b">
        <v>0</v>
      </c>
      <c r="L69" s="91">
        <f t="shared" si="2"/>
        <v>-3.12413936106985</v>
      </c>
      <c r="M69" s="92">
        <v>0</v>
      </c>
      <c r="N69" s="90" t="b">
        <v>0</v>
      </c>
      <c r="O69" s="91"/>
      <c r="P69" s="92"/>
      <c r="Q69" s="93"/>
      <c r="R69" s="92"/>
      <c r="S69" s="92"/>
      <c r="T69" s="93"/>
      <c r="AT69" s="99">
        <v>1</v>
      </c>
    </row>
    <row r="70" spans="2:46">
      <c r="B70" s="91">
        <v>25</v>
      </c>
      <c r="C70" s="92">
        <v>27</v>
      </c>
      <c r="D70" s="21">
        <v>1</v>
      </c>
      <c r="E70" s="89">
        <v>200000</v>
      </c>
      <c r="F70" s="92">
        <v>1000</v>
      </c>
      <c r="G70" s="92">
        <v>-3.12413936106985</v>
      </c>
      <c r="H70" s="93">
        <v>3.12413936106985</v>
      </c>
      <c r="I70" s="91">
        <v>0</v>
      </c>
      <c r="J70" s="92">
        <v>0</v>
      </c>
      <c r="K70" s="90" t="b">
        <v>0</v>
      </c>
      <c r="L70" s="91">
        <f t="shared" si="2"/>
        <v>-3.12413936106985</v>
      </c>
      <c r="M70" s="92">
        <v>0</v>
      </c>
      <c r="N70" s="90" t="b">
        <v>0</v>
      </c>
      <c r="O70" s="91"/>
      <c r="P70" s="92"/>
      <c r="Q70" s="93"/>
      <c r="R70" s="92"/>
      <c r="S70" s="92"/>
      <c r="T70" s="93"/>
      <c r="AT70" s="99">
        <v>1</v>
      </c>
    </row>
    <row r="71" spans="2:46">
      <c r="B71" s="91">
        <v>25</v>
      </c>
      <c r="C71" s="92">
        <v>28</v>
      </c>
      <c r="D71" s="21">
        <v>1</v>
      </c>
      <c r="E71" s="89">
        <v>200000</v>
      </c>
      <c r="F71" s="92">
        <v>1000</v>
      </c>
      <c r="G71" s="92">
        <v>-3.12413936106985</v>
      </c>
      <c r="H71" s="93">
        <v>3.12413936106985</v>
      </c>
      <c r="I71" s="91">
        <v>0</v>
      </c>
      <c r="J71" s="92">
        <v>0</v>
      </c>
      <c r="K71" s="90" t="b">
        <v>0</v>
      </c>
      <c r="L71" s="91">
        <f t="shared" si="2"/>
        <v>-3.12413936106985</v>
      </c>
      <c r="M71" s="92">
        <v>0</v>
      </c>
      <c r="N71" s="90" t="b">
        <v>0</v>
      </c>
      <c r="O71" s="91"/>
      <c r="P71" s="92"/>
      <c r="Q71" s="93"/>
      <c r="R71" s="92"/>
      <c r="S71" s="92"/>
      <c r="T71" s="93"/>
      <c r="AT71" s="99">
        <v>0.999990409954016</v>
      </c>
    </row>
    <row r="72" spans="2:46">
      <c r="B72" s="91">
        <v>25</v>
      </c>
      <c r="C72" s="92">
        <v>31</v>
      </c>
      <c r="D72" s="21">
        <v>1</v>
      </c>
      <c r="E72" s="89">
        <v>200000</v>
      </c>
      <c r="F72" s="92">
        <v>1000</v>
      </c>
      <c r="G72" s="92">
        <v>-3.12413936106985</v>
      </c>
      <c r="H72" s="93">
        <v>3.12413936106985</v>
      </c>
      <c r="I72" s="91">
        <v>0</v>
      </c>
      <c r="J72" s="92">
        <v>0</v>
      </c>
      <c r="K72" s="90" t="b">
        <v>0</v>
      </c>
      <c r="L72" s="91">
        <f t="shared" si="2"/>
        <v>-3.12413936106985</v>
      </c>
      <c r="M72" s="7">
        <v>2000</v>
      </c>
      <c r="N72" s="90" t="b">
        <v>0</v>
      </c>
      <c r="O72" s="91"/>
      <c r="P72" s="92"/>
      <c r="Q72" s="93"/>
      <c r="R72" s="92"/>
      <c r="S72" s="92"/>
      <c r="T72" s="93"/>
      <c r="AT72" s="99">
        <v>2</v>
      </c>
    </row>
    <row r="73" spans="2:46">
      <c r="B73" s="91">
        <v>25</v>
      </c>
      <c r="C73" s="92">
        <v>32</v>
      </c>
      <c r="D73" s="21">
        <v>-1</v>
      </c>
      <c r="E73" s="89">
        <v>200000</v>
      </c>
      <c r="F73" s="92">
        <v>1000</v>
      </c>
      <c r="G73" s="92">
        <v>-3.12413936106985</v>
      </c>
      <c r="H73" s="93">
        <v>3.12413936106985</v>
      </c>
      <c r="I73" s="91">
        <v>0</v>
      </c>
      <c r="J73" s="92">
        <v>0</v>
      </c>
      <c r="K73" s="90" t="b">
        <v>0</v>
      </c>
      <c r="L73" s="91">
        <f t="shared" si="2"/>
        <v>3.12413936106985</v>
      </c>
      <c r="M73" s="92">
        <v>0</v>
      </c>
      <c r="N73" s="90" t="b">
        <v>0</v>
      </c>
      <c r="O73" s="91"/>
      <c r="P73" s="92"/>
      <c r="Q73" s="93"/>
      <c r="R73" s="92"/>
      <c r="S73" s="92"/>
      <c r="T73" s="93"/>
      <c r="AT73" s="99">
        <v>1.41421074101422</v>
      </c>
    </row>
    <row r="74" spans="2:46">
      <c r="B74" s="91">
        <v>25</v>
      </c>
      <c r="C74" s="92">
        <v>34</v>
      </c>
      <c r="D74" s="21">
        <v>-1</v>
      </c>
      <c r="E74" s="89">
        <v>200000</v>
      </c>
      <c r="F74" s="92">
        <v>1000</v>
      </c>
      <c r="G74" s="92">
        <v>-3.12413936106985</v>
      </c>
      <c r="H74" s="93">
        <v>3.12413936106985</v>
      </c>
      <c r="I74" s="91">
        <v>0</v>
      </c>
      <c r="J74" s="92">
        <v>0</v>
      </c>
      <c r="K74" s="90" t="b">
        <v>0</v>
      </c>
      <c r="L74" s="91">
        <f t="shared" si="2"/>
        <v>3.12413936106985</v>
      </c>
      <c r="M74" s="92">
        <v>0</v>
      </c>
      <c r="N74" s="90" t="b">
        <v>0</v>
      </c>
      <c r="O74" s="91"/>
      <c r="P74" s="92"/>
      <c r="Q74" s="93"/>
      <c r="R74" s="92"/>
      <c r="S74" s="92"/>
      <c r="T74" s="93"/>
      <c r="AT74" s="99">
        <v>1.41420678120281</v>
      </c>
    </row>
    <row r="75" spans="2:46">
      <c r="B75" s="91">
        <v>27</v>
      </c>
      <c r="C75" s="92">
        <v>28</v>
      </c>
      <c r="D75" s="21">
        <v>-1</v>
      </c>
      <c r="E75" s="89">
        <v>200000</v>
      </c>
      <c r="F75" s="92">
        <v>1000</v>
      </c>
      <c r="G75" s="92">
        <v>-3.12413936106985</v>
      </c>
      <c r="H75" s="93">
        <v>3.12413936106985</v>
      </c>
      <c r="I75" s="91">
        <v>0</v>
      </c>
      <c r="J75" s="92">
        <v>0</v>
      </c>
      <c r="K75" s="90" t="b">
        <v>0</v>
      </c>
      <c r="L75" s="91">
        <f t="shared" si="2"/>
        <v>3.12413936106985</v>
      </c>
      <c r="M75" s="92">
        <v>0</v>
      </c>
      <c r="N75" s="90" t="b">
        <v>0</v>
      </c>
      <c r="O75" s="91"/>
      <c r="P75" s="92"/>
      <c r="Q75" s="93"/>
      <c r="R75" s="92"/>
      <c r="S75" s="92"/>
      <c r="T75" s="93"/>
      <c r="AT75" s="99">
        <v>1.41420678120281</v>
      </c>
    </row>
    <row r="76" spans="2:46">
      <c r="B76" s="91">
        <v>28</v>
      </c>
      <c r="C76" s="92">
        <v>34</v>
      </c>
      <c r="D76" s="21">
        <v>1</v>
      </c>
      <c r="E76" s="89">
        <v>200000</v>
      </c>
      <c r="F76" s="92">
        <v>1000</v>
      </c>
      <c r="G76" s="92">
        <v>-3.12413936106985</v>
      </c>
      <c r="H76" s="93">
        <v>3.12413936106985</v>
      </c>
      <c r="I76" s="91">
        <v>0</v>
      </c>
      <c r="J76" s="92">
        <v>0</v>
      </c>
      <c r="K76" s="90" t="b">
        <v>0</v>
      </c>
      <c r="L76" s="91">
        <f t="shared" si="2"/>
        <v>-3.12413936106985</v>
      </c>
      <c r="M76" s="92">
        <v>0</v>
      </c>
      <c r="N76" s="90" t="b">
        <v>0</v>
      </c>
      <c r="O76" s="91"/>
      <c r="P76" s="92"/>
      <c r="Q76" s="93"/>
      <c r="R76" s="92"/>
      <c r="S76" s="92"/>
      <c r="T76" s="93"/>
      <c r="AT76" s="99">
        <v>1</v>
      </c>
    </row>
    <row r="77" spans="2:46">
      <c r="B77" s="91">
        <v>29</v>
      </c>
      <c r="C77" s="92">
        <v>30</v>
      </c>
      <c r="D77" s="21">
        <v>1</v>
      </c>
      <c r="E77" s="89">
        <v>200000</v>
      </c>
      <c r="F77" s="92">
        <v>1000</v>
      </c>
      <c r="G77" s="92">
        <v>-3.12413936106985</v>
      </c>
      <c r="H77" s="93">
        <v>3.12413936106985</v>
      </c>
      <c r="I77" s="91">
        <v>0</v>
      </c>
      <c r="J77" s="92">
        <v>0</v>
      </c>
      <c r="K77" s="90" t="b">
        <v>0</v>
      </c>
      <c r="L77" s="91">
        <f t="shared" si="2"/>
        <v>-3.12413936106985</v>
      </c>
      <c r="M77" s="92">
        <v>0</v>
      </c>
      <c r="N77" s="90" t="b">
        <v>0</v>
      </c>
      <c r="O77" s="91"/>
      <c r="P77" s="92"/>
      <c r="Q77" s="93"/>
      <c r="R77" s="92"/>
      <c r="S77" s="92"/>
      <c r="T77" s="93"/>
      <c r="AT77" s="99">
        <v>0.99999600999204</v>
      </c>
    </row>
    <row r="78" spans="2:46">
      <c r="B78" s="91">
        <v>29</v>
      </c>
      <c r="C78" s="92">
        <v>32</v>
      </c>
      <c r="D78" s="21">
        <v>-1</v>
      </c>
      <c r="E78" s="89">
        <v>200000</v>
      </c>
      <c r="F78" s="92">
        <v>1000</v>
      </c>
      <c r="G78" s="92">
        <v>-3.12413936106985</v>
      </c>
      <c r="H78" s="93">
        <v>3.12413936106985</v>
      </c>
      <c r="I78" s="91">
        <v>0</v>
      </c>
      <c r="J78" s="92">
        <v>0</v>
      </c>
      <c r="K78" s="90" t="b">
        <v>0</v>
      </c>
      <c r="L78" s="91">
        <f t="shared" si="2"/>
        <v>3.12413936106985</v>
      </c>
      <c r="M78" s="92">
        <v>0</v>
      </c>
      <c r="N78" s="90" t="b">
        <v>0</v>
      </c>
      <c r="O78" s="91"/>
      <c r="P78" s="92"/>
      <c r="Q78" s="93"/>
      <c r="R78" s="92"/>
      <c r="S78" s="92"/>
      <c r="T78" s="93"/>
      <c r="AT78" s="99">
        <v>1.41421074101422</v>
      </c>
    </row>
    <row r="79" spans="2:46">
      <c r="B79" s="91">
        <v>30</v>
      </c>
      <c r="C79" s="92">
        <v>31</v>
      </c>
      <c r="D79" s="21">
        <v>1</v>
      </c>
      <c r="E79" s="89">
        <v>200000</v>
      </c>
      <c r="F79" s="92">
        <v>1000</v>
      </c>
      <c r="G79" s="92">
        <v>-3.12413936106985</v>
      </c>
      <c r="H79" s="93">
        <v>3.12413936106985</v>
      </c>
      <c r="I79" s="91">
        <v>0</v>
      </c>
      <c r="J79" s="92">
        <v>0</v>
      </c>
      <c r="K79" s="90" t="b">
        <v>0</v>
      </c>
      <c r="L79" s="91">
        <f t="shared" si="2"/>
        <v>-3.12413936106985</v>
      </c>
      <c r="M79" s="92">
        <v>0</v>
      </c>
      <c r="N79" s="90" t="b">
        <v>0</v>
      </c>
      <c r="O79" s="91"/>
      <c r="P79" s="92"/>
      <c r="Q79" s="93"/>
      <c r="R79" s="92"/>
      <c r="S79" s="92"/>
      <c r="T79" s="93"/>
      <c r="AT79" s="99">
        <v>0.99999600999204</v>
      </c>
    </row>
    <row r="80" spans="2:46">
      <c r="B80" s="91">
        <v>30</v>
      </c>
      <c r="C80" s="92">
        <v>32</v>
      </c>
      <c r="D80" s="21">
        <v>1</v>
      </c>
      <c r="E80" s="89">
        <v>200000</v>
      </c>
      <c r="F80" s="92">
        <v>1000</v>
      </c>
      <c r="G80" s="92">
        <v>-3.12413936106985</v>
      </c>
      <c r="H80" s="93">
        <v>3.12413936106985</v>
      </c>
      <c r="I80" s="91">
        <v>0</v>
      </c>
      <c r="J80" s="92">
        <v>0</v>
      </c>
      <c r="K80" s="90" t="b">
        <v>0</v>
      </c>
      <c r="L80" s="91">
        <f t="shared" si="2"/>
        <v>-3.12413936106985</v>
      </c>
      <c r="M80" s="92">
        <v>0</v>
      </c>
      <c r="N80" s="90" t="b">
        <v>0</v>
      </c>
      <c r="O80" s="91"/>
      <c r="P80" s="92"/>
      <c r="Q80" s="93"/>
      <c r="R80" s="92"/>
      <c r="S80" s="92"/>
      <c r="T80" s="93"/>
      <c r="AT80" s="99">
        <v>1</v>
      </c>
    </row>
    <row r="81" spans="2:46">
      <c r="B81" s="91">
        <v>31</v>
      </c>
      <c r="C81" s="92">
        <v>32</v>
      </c>
      <c r="D81" s="21">
        <v>-1</v>
      </c>
      <c r="E81" s="89">
        <v>200000</v>
      </c>
      <c r="F81" s="92">
        <v>1000</v>
      </c>
      <c r="G81" s="92">
        <v>-3.12413936106985</v>
      </c>
      <c r="H81" s="93">
        <v>3.12413936106985</v>
      </c>
      <c r="I81" s="91">
        <v>0</v>
      </c>
      <c r="J81" s="92">
        <v>0</v>
      </c>
      <c r="K81" s="90" t="b">
        <v>0</v>
      </c>
      <c r="L81" s="91">
        <f t="shared" si="2"/>
        <v>3.12413936106985</v>
      </c>
      <c r="M81" s="92">
        <v>0</v>
      </c>
      <c r="N81" s="90" t="b">
        <v>0</v>
      </c>
      <c r="O81" s="91"/>
      <c r="P81" s="92"/>
      <c r="Q81" s="93"/>
      <c r="R81" s="92"/>
      <c r="S81" s="92"/>
      <c r="T81" s="93"/>
      <c r="AT81" s="99">
        <v>1.41421074101422</v>
      </c>
    </row>
    <row r="82" spans="2:46">
      <c r="B82" s="91">
        <v>31</v>
      </c>
      <c r="C82" s="92">
        <v>33</v>
      </c>
      <c r="D82" s="21">
        <v>1</v>
      </c>
      <c r="E82" s="89">
        <v>200000</v>
      </c>
      <c r="F82" s="92">
        <v>1000</v>
      </c>
      <c r="G82" s="92">
        <v>-3.12413936106985</v>
      </c>
      <c r="H82" s="93">
        <v>3.12413936106985</v>
      </c>
      <c r="I82" s="91">
        <v>0</v>
      </c>
      <c r="J82" s="92">
        <v>0</v>
      </c>
      <c r="K82" s="90" t="b">
        <v>0</v>
      </c>
      <c r="L82" s="91">
        <f t="shared" si="2"/>
        <v>-3.12413936106985</v>
      </c>
      <c r="M82" s="92">
        <v>0</v>
      </c>
      <c r="N82" s="90" t="b">
        <v>0</v>
      </c>
      <c r="O82" s="91"/>
      <c r="P82" s="92"/>
      <c r="Q82" s="93"/>
      <c r="R82" s="92"/>
      <c r="S82" s="92"/>
      <c r="T82" s="93"/>
      <c r="AT82" s="99">
        <v>0.999990409954016</v>
      </c>
    </row>
    <row r="83" spans="2:46">
      <c r="B83" s="91">
        <v>31</v>
      </c>
      <c r="C83" s="92">
        <v>34</v>
      </c>
      <c r="D83" s="21">
        <v>-1</v>
      </c>
      <c r="E83" s="89">
        <v>200000</v>
      </c>
      <c r="F83" s="92">
        <v>1000</v>
      </c>
      <c r="G83" s="92">
        <v>-3.12413936106985</v>
      </c>
      <c r="H83" s="93">
        <v>3.12413936106985</v>
      </c>
      <c r="I83" s="91">
        <v>0</v>
      </c>
      <c r="J83" s="92">
        <v>0</v>
      </c>
      <c r="K83" s="90" t="b">
        <v>0</v>
      </c>
      <c r="L83" s="91">
        <f t="shared" si="2"/>
        <v>3.12413936106985</v>
      </c>
      <c r="M83" s="92">
        <v>0</v>
      </c>
      <c r="N83" s="90" t="b">
        <v>0</v>
      </c>
      <c r="O83" s="91"/>
      <c r="P83" s="92"/>
      <c r="Q83" s="93"/>
      <c r="R83" s="92"/>
      <c r="S83" s="92"/>
      <c r="T83" s="93"/>
      <c r="AT83" s="99">
        <v>1.41420678120281</v>
      </c>
    </row>
    <row r="84" spans="2:46">
      <c r="B84" s="108">
        <v>33</v>
      </c>
      <c r="C84" s="109">
        <v>34</v>
      </c>
      <c r="D84" s="25">
        <v>1</v>
      </c>
      <c r="E84" s="110">
        <v>200000</v>
      </c>
      <c r="F84" s="109">
        <v>1000</v>
      </c>
      <c r="G84" s="109">
        <v>-3.12413936106985</v>
      </c>
      <c r="H84" s="111">
        <v>3.12413936106985</v>
      </c>
      <c r="I84" s="108">
        <v>0</v>
      </c>
      <c r="J84" s="109">
        <v>0</v>
      </c>
      <c r="K84" s="102" t="b">
        <v>0</v>
      </c>
      <c r="L84" s="108">
        <f t="shared" si="2"/>
        <v>-3.12413936106985</v>
      </c>
      <c r="M84" s="109">
        <v>0</v>
      </c>
      <c r="N84" s="102" t="b">
        <v>0</v>
      </c>
      <c r="O84" s="108"/>
      <c r="P84" s="109"/>
      <c r="Q84" s="111"/>
      <c r="R84" s="109"/>
      <c r="S84" s="109"/>
      <c r="T84" s="111"/>
      <c r="AT84" s="112">
        <v>1</v>
      </c>
    </row>
  </sheetData>
  <conditionalFormatting sqref="C3">
    <cfRule type="cellIs" dxfId="0" priority="27" operator="lessThan">
      <formula>0</formula>
    </cfRule>
  </conditionalFormatting>
  <conditionalFormatting sqref="C4">
    <cfRule type="cellIs" dxfId="0" priority="26" operator="lessThan">
      <formula>0</formula>
    </cfRule>
  </conditionalFormatting>
  <conditionalFormatting sqref="M5">
    <cfRule type="cellIs" dxfId="0" priority="25" operator="lessThan">
      <formula>0</formula>
    </cfRule>
  </conditionalFormatting>
  <conditionalFormatting sqref="D6">
    <cfRule type="cellIs" dxfId="2" priority="24" operator="equal">
      <formula>0</formula>
    </cfRule>
    <cfRule type="cellIs" dxfId="3" priority="23" operator="equal">
      <formula>1</formula>
    </cfRule>
    <cfRule type="cellIs" dxfId="4" priority="22" operator="equal">
      <formula>-1</formula>
    </cfRule>
    <cfRule type="cellIs" dxfId="5" priority="21" operator="equal">
      <formula>2</formula>
    </cfRule>
  </conditionalFormatting>
  <conditionalFormatting sqref="M6">
    <cfRule type="cellIs" dxfId="0" priority="19" operator="lessThan">
      <formula>0</formula>
    </cfRule>
  </conditionalFormatting>
  <conditionalFormatting sqref="P6">
    <cfRule type="cellIs" dxfId="0" priority="18" operator="lessThan">
      <formula>0</formula>
    </cfRule>
  </conditionalFormatting>
  <conditionalFormatting sqref="S6">
    <cfRule type="cellIs" dxfId="0" priority="17" operator="lessThan">
      <formula>0</formula>
    </cfRule>
  </conditionalFormatting>
  <conditionalFormatting sqref="M64">
    <cfRule type="cellIs" dxfId="0" priority="2" operator="lessThan">
      <formula>0</formula>
    </cfRule>
  </conditionalFormatting>
  <conditionalFormatting sqref="M72">
    <cfRule type="cellIs" dxfId="0" priority="1" operator="lessThan">
      <formula>0</formula>
    </cfRule>
  </conditionalFormatting>
  <conditionalFormatting sqref="D7:D84">
    <cfRule type="cellIs" dxfId="2" priority="16" operator="equal">
      <formula>0</formula>
    </cfRule>
    <cfRule type="cellIs" dxfId="3" priority="15" operator="equal">
      <formula>1</formula>
    </cfRule>
    <cfRule type="cellIs" dxfId="4" priority="14" operator="equal">
      <formula>-1</formula>
    </cfRule>
    <cfRule type="cellIs" dxfId="5" priority="13" operator="equal">
      <formula>2</formula>
    </cfRule>
  </conditionalFormatting>
  <conditionalFormatting sqref="K7:K84">
    <cfRule type="cellIs" dxfId="1" priority="12" operator="equal">
      <formula>TRUE</formula>
    </cfRule>
  </conditionalFormatting>
  <conditionalFormatting sqref="N7:N84">
    <cfRule type="cellIs" dxfId="1" priority="9" operator="equal">
      <formula>TRUE</formula>
    </cfRule>
  </conditionalFormatting>
  <conditionalFormatting sqref="W5:W42">
    <cfRule type="cellIs" dxfId="0" priority="28" operator="lessThan">
      <formula>0</formula>
    </cfRule>
  </conditionalFormatting>
  <conditionalFormatting sqref="C2 E1:F1 N5 F5 AC1 J5">
    <cfRule type="cellIs" dxfId="0" priority="29" operator="lessThan">
      <formula>0</formula>
    </cfRule>
  </conditionalFormatting>
  <conditionalFormatting sqref="E6:F6 J6">
    <cfRule type="cellIs" dxfId="0" priority="20" operator="lessThan">
      <formula>0</formula>
    </cfRule>
  </conditionalFormatting>
  <conditionalFormatting sqref="E7:F7 E9:F9 E11:F11 E13:F17 E19:F23 E25:F40 E41:E43 E45:E47 E49:E51 E53:E55 E57:E59 E61:E63 E65:E67 E69:E71 E73:E75 E77:E79 E81:E83">
    <cfRule type="cellIs" dxfId="0" priority="11" operator="lessThan">
      <formula>0</formula>
    </cfRule>
  </conditionalFormatting>
  <conditionalFormatting sqref="J7 J11 J15 J19 J23 J25:J27 J31:J33 J35 J39 J17 J29 J37">
    <cfRule type="cellIs" dxfId="0" priority="8" operator="lessThan">
      <formula>0</formula>
    </cfRule>
  </conditionalFormatting>
  <conditionalFormatting sqref="M7 M11 M15 M19 M23 M25:M27 M31:M33 M35 M39 M17 M29 M37">
    <cfRule type="cellIs" dxfId="0" priority="5" operator="lessThan">
      <formula>0</formula>
    </cfRule>
  </conditionalFormatting>
  <conditionalFormatting sqref="E8:F8 E10:F10 E12:F12 E14:F16 E18:F18 E20:F22 E24:F24 E26:F40 E42:E44 E46:E48 E50:E52 E54:E56 E58:E60 E62:E64 E66:E68 E70:E72 E74:E76 E78:E80 E82:E84">
    <cfRule type="cellIs" dxfId="0" priority="10" operator="lessThan">
      <formula>0</formula>
    </cfRule>
  </conditionalFormatting>
  <conditionalFormatting sqref="J8 J10 J12 J14:J16 J20:J22 J24:J40 J18">
    <cfRule type="cellIs" dxfId="0" priority="7" operator="lessThan">
      <formula>0</formula>
    </cfRule>
  </conditionalFormatting>
  <conditionalFormatting sqref="M8 M10 M12 M14:M16 M20:M22 M24:M40 M18">
    <cfRule type="cellIs" dxfId="0" priority="4" operator="lessThan">
      <formula>0</formula>
    </cfRule>
  </conditionalFormatting>
  <conditionalFormatting sqref="J9 J11 J13:J40">
    <cfRule type="cellIs" dxfId="0" priority="6" operator="lessThan">
      <formula>0</formula>
    </cfRule>
  </conditionalFormatting>
  <conditionalFormatting sqref="M9 M11 M13:M40">
    <cfRule type="cellIs" dxfId="0" priority="3" operator="lessThan">
      <formula>0</formula>
    </cfRule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4"/>
  <sheetViews>
    <sheetView zoomScale="70" zoomScaleNormal="70" workbookViewId="0">
      <selection activeCell="O50" sqref="O50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2" width="8.44444444444444" style="1" customWidth="1"/>
    <col min="13" max="13" width="10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21.1111111111111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8" width="8.66666666666667" style="1" customWidth="1"/>
    <col min="29" max="29" width="9.22222222222222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4" width="8.66666666666667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9" width="8.66666666666667" style="1" customWidth="1"/>
    <col min="40" max="40" width="8.88888888888889" style="1"/>
    <col min="41" max="41" width="18.6666666666667" style="1" customWidth="1"/>
    <col min="42" max="45" width="8.88888888888889" style="1"/>
    <col min="46" max="46" width="19.1111111111111" style="1" customWidth="1"/>
    <col min="47" max="16384" width="8.88888888888889" style="1"/>
  </cols>
  <sheetData>
    <row r="1" spans="1:48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K1" s="67"/>
      <c r="AL1" s="67"/>
      <c r="AM1" s="61"/>
    </row>
    <row r="2" spans="1:48">
      <c r="A2" s="7"/>
      <c r="B2" s="8" t="s">
        <v>0</v>
      </c>
      <c r="C2" s="9">
        <v>100</v>
      </c>
      <c r="E2" s="8" t="s">
        <v>2</v>
      </c>
      <c r="F2" s="10">
        <v>3</v>
      </c>
      <c r="G2" s="7"/>
      <c r="H2" s="11" t="s">
        <v>4</v>
      </c>
      <c r="I2" s="12" t="b">
        <v>0</v>
      </c>
      <c r="K2" s="11" t="s">
        <v>6</v>
      </c>
      <c r="L2" s="12" t="b">
        <v>0</v>
      </c>
      <c r="N2" s="13" t="s">
        <v>8</v>
      </c>
      <c r="O2" s="14">
        <f>RADIANS(60)</f>
        <v>1.0471975511966</v>
      </c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  <c r="AK2" s="61"/>
      <c r="AL2" s="61"/>
      <c r="AM2" s="61"/>
    </row>
    <row r="3" spans="1:48">
      <c r="A3" s="5"/>
      <c r="B3" s="17" t="s">
        <v>14</v>
      </c>
      <c r="C3" s="18">
        <v>200000</v>
      </c>
      <c r="E3" s="19" t="s">
        <v>16</v>
      </c>
      <c r="F3" s="20" t="b">
        <v>0</v>
      </c>
      <c r="G3" s="21"/>
      <c r="N3" s="22" t="s">
        <v>18</v>
      </c>
      <c r="O3" s="20" t="b">
        <v>0</v>
      </c>
      <c r="T3" s="1"/>
      <c r="U3" s="5"/>
      <c r="V3" s="23" t="s">
        <v>20</v>
      </c>
      <c r="X3" s="21"/>
      <c r="Y3" s="3"/>
      <c r="AK3" s="61"/>
      <c r="AL3" s="61"/>
      <c r="AM3" s="61"/>
    </row>
    <row r="4" spans="1:48">
      <c r="A4" s="5"/>
      <c r="B4" s="22" t="s">
        <v>24</v>
      </c>
      <c r="C4" s="24">
        <v>0</v>
      </c>
      <c r="F4" s="21"/>
      <c r="J4" s="7"/>
      <c r="M4" s="7"/>
      <c r="N4" s="7"/>
      <c r="T4" s="1"/>
      <c r="U4" s="5"/>
      <c r="V4" s="19" t="s">
        <v>26</v>
      </c>
      <c r="W4" s="25"/>
      <c r="X4" s="25"/>
      <c r="Y4" s="20"/>
      <c r="AC4" s="68"/>
      <c r="AK4" s="61"/>
      <c r="AL4" s="61"/>
      <c r="AM4" s="61"/>
    </row>
    <row r="5" spans="1:48">
      <c r="A5" s="5"/>
      <c r="B5" s="26" t="s">
        <v>29</v>
      </c>
      <c r="C5" s="7"/>
      <c r="D5" s="7"/>
      <c r="F5" s="6"/>
      <c r="G5" s="7"/>
      <c r="H5" s="7"/>
      <c r="I5" s="27" t="s">
        <v>31</v>
      </c>
      <c r="J5" s="7"/>
      <c r="L5" s="28" t="s">
        <v>33</v>
      </c>
      <c r="M5" s="7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K5" s="61"/>
      <c r="AL5" s="61"/>
      <c r="AM5" s="69"/>
      <c r="AN5" s="28" t="s">
        <v>36</v>
      </c>
    </row>
    <row r="6" spans="1:48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33" t="s">
        <v>48</v>
      </c>
      <c r="P6" s="32" t="s">
        <v>49</v>
      </c>
      <c r="Q6" s="34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  <c r="AT6" s="28" t="s">
        <v>81</v>
      </c>
      <c r="AU6" s="68"/>
      <c r="AV6" s="68"/>
    </row>
    <row r="7" spans="1:48">
      <c r="A7" s="5"/>
      <c r="B7" s="74">
        <v>1</v>
      </c>
      <c r="C7" s="75">
        <v>2</v>
      </c>
      <c r="D7" s="75">
        <v>1</v>
      </c>
      <c r="E7" s="76">
        <v>200000</v>
      </c>
      <c r="F7" s="75">
        <v>0</v>
      </c>
      <c r="G7" s="75">
        <f>-PI()</f>
        <v>-3.14159265358979</v>
      </c>
      <c r="H7" s="10">
        <f>PI()</f>
        <v>3.14159265358979</v>
      </c>
      <c r="I7" s="74">
        <v>0</v>
      </c>
      <c r="J7" s="75">
        <v>0</v>
      </c>
      <c r="K7" s="10" t="b">
        <v>0</v>
      </c>
      <c r="L7" s="74">
        <v>0</v>
      </c>
      <c r="M7" s="75">
        <v>1000</v>
      </c>
      <c r="N7" s="10" t="b">
        <v>1</v>
      </c>
      <c r="O7" s="77"/>
      <c r="P7" s="75"/>
      <c r="Q7" s="10"/>
      <c r="R7" s="78"/>
      <c r="S7" s="78"/>
      <c r="T7" s="79"/>
      <c r="U7" s="5"/>
      <c r="V7" s="74">
        <v>1</v>
      </c>
      <c r="W7" s="80">
        <v>0.1</v>
      </c>
      <c r="X7" s="10">
        <v>1</v>
      </c>
      <c r="Y7" s="81">
        <v>1</v>
      </c>
      <c r="Z7" s="75" t="e">
        <v>#N/A</v>
      </c>
      <c r="AA7" s="82">
        <v>-1.27289986179387</v>
      </c>
      <c r="AB7" s="82">
        <v>-2.21328209239183</v>
      </c>
      <c r="AC7" s="83">
        <v>6.26366476800792</v>
      </c>
      <c r="AD7" s="81">
        <v>3</v>
      </c>
      <c r="AE7" s="75" t="e">
        <v>#N/A</v>
      </c>
      <c r="AF7" s="82">
        <v>-0.542908242303343</v>
      </c>
      <c r="AG7" s="82">
        <v>-0.94027499311276</v>
      </c>
      <c r="AH7" s="83">
        <v>3.44550175050233</v>
      </c>
      <c r="AI7" s="84"/>
      <c r="AJ7" s="85"/>
      <c r="AK7" s="85"/>
      <c r="AL7" s="85"/>
      <c r="AM7" s="14"/>
      <c r="AN7" s="36"/>
      <c r="AO7" s="37"/>
      <c r="AP7" s="67"/>
      <c r="AQ7" s="67"/>
      <c r="AR7" s="86"/>
      <c r="AT7" s="87">
        <v>0.99999600999204</v>
      </c>
      <c r="AU7" s="61"/>
    </row>
    <row r="8" spans="1:48">
      <c r="A8" s="5"/>
      <c r="B8" s="88">
        <v>1</v>
      </c>
      <c r="C8" s="21">
        <v>4</v>
      </c>
      <c r="D8" s="21">
        <v>1</v>
      </c>
      <c r="E8" s="89">
        <v>200000</v>
      </c>
      <c r="F8" s="21">
        <v>0</v>
      </c>
      <c r="G8" s="21">
        <v>-3.14159265358979</v>
      </c>
      <c r="H8" s="90">
        <v>3.14159265358979</v>
      </c>
      <c r="I8" s="88">
        <v>0</v>
      </c>
      <c r="J8" s="21">
        <v>0</v>
      </c>
      <c r="K8" s="90" t="b">
        <v>0</v>
      </c>
      <c r="L8" s="88">
        <v>0</v>
      </c>
      <c r="M8" s="21">
        <v>1000</v>
      </c>
      <c r="N8" s="90" t="b">
        <v>1</v>
      </c>
      <c r="O8" s="91"/>
      <c r="P8" s="21"/>
      <c r="Q8" s="90"/>
      <c r="R8" s="92"/>
      <c r="S8" s="92"/>
      <c r="T8" s="93"/>
      <c r="U8" s="5"/>
      <c r="V8" s="88">
        <v>2</v>
      </c>
      <c r="W8" s="94">
        <v>0.1</v>
      </c>
      <c r="X8" s="90">
        <v>1</v>
      </c>
      <c r="Y8" s="95">
        <v>1</v>
      </c>
      <c r="Z8" s="21" t="e">
        <v>#N/A</v>
      </c>
      <c r="AA8" s="96">
        <v>5.86636182109129e-6</v>
      </c>
      <c r="AB8" s="96">
        <v>-2.55454357269283</v>
      </c>
      <c r="AC8" s="97">
        <v>6.31684509722226</v>
      </c>
      <c r="AD8" s="95">
        <v>4</v>
      </c>
      <c r="AE8" s="21" t="e">
        <v>#N/A</v>
      </c>
      <c r="AF8" s="96">
        <v>0.000301169451332577</v>
      </c>
      <c r="AG8" s="96">
        <v>-1.28629018664404</v>
      </c>
      <c r="AH8" s="97">
        <v>2.29532618171887</v>
      </c>
      <c r="AI8" s="2"/>
      <c r="AM8" s="3"/>
      <c r="AN8" s="45"/>
      <c r="AO8" s="5"/>
      <c r="AP8" s="61"/>
      <c r="AQ8" s="61"/>
      <c r="AR8" s="69"/>
      <c r="AT8" s="98">
        <v>2</v>
      </c>
      <c r="AU8" s="61"/>
    </row>
    <row r="9" spans="1:48">
      <c r="A9" s="5"/>
      <c r="B9" s="88">
        <v>1</v>
      </c>
      <c r="C9" s="21">
        <v>10</v>
      </c>
      <c r="D9" s="21">
        <v>-1</v>
      </c>
      <c r="E9" s="89">
        <v>200000</v>
      </c>
      <c r="F9" s="21">
        <v>0</v>
      </c>
      <c r="G9" s="21">
        <f>-PI()</f>
        <v>-3.14159265358979</v>
      </c>
      <c r="H9" s="90">
        <f>PI()</f>
        <v>3.14159265358979</v>
      </c>
      <c r="I9" s="88">
        <v>0</v>
      </c>
      <c r="J9" s="21">
        <v>0</v>
      </c>
      <c r="K9" s="90" t="b">
        <v>0</v>
      </c>
      <c r="L9" s="88">
        <v>0</v>
      </c>
      <c r="M9" s="21">
        <v>1000</v>
      </c>
      <c r="N9" s="90" t="b">
        <v>1</v>
      </c>
      <c r="O9" s="91"/>
      <c r="P9" s="21"/>
      <c r="Q9" s="90"/>
      <c r="R9" s="92"/>
      <c r="S9" s="92"/>
      <c r="T9" s="93"/>
      <c r="U9" s="5"/>
      <c r="V9" s="88">
        <v>3</v>
      </c>
      <c r="W9" s="94">
        <v>0.1</v>
      </c>
      <c r="X9" s="90">
        <v>1</v>
      </c>
      <c r="Y9" s="95">
        <v>1</v>
      </c>
      <c r="Z9" s="21" t="e">
        <v>#N/A</v>
      </c>
      <c r="AA9" s="96">
        <v>1.27624937390447</v>
      </c>
      <c r="AB9" s="96">
        <v>-2.21060279041173</v>
      </c>
      <c r="AC9" s="97">
        <v>6.26284334833294</v>
      </c>
      <c r="AD9" s="95">
        <v>3</v>
      </c>
      <c r="AE9" s="21" t="e">
        <v>#N/A</v>
      </c>
      <c r="AF9" s="96">
        <v>0.543600359771127</v>
      </c>
      <c r="AG9" s="96">
        <v>-0.941369187573991</v>
      </c>
      <c r="AH9" s="97">
        <v>3.44741818740809</v>
      </c>
      <c r="AI9" s="2"/>
      <c r="AM9" s="3"/>
      <c r="AN9" s="45"/>
      <c r="AO9" s="5"/>
      <c r="AP9" s="61"/>
      <c r="AQ9" s="61"/>
      <c r="AR9" s="69"/>
      <c r="AT9" s="98">
        <v>1.41421074101422</v>
      </c>
      <c r="AU9" s="61"/>
    </row>
    <row r="10" spans="1:48">
      <c r="A10" s="5"/>
      <c r="B10" s="88">
        <v>2</v>
      </c>
      <c r="C10" s="21">
        <v>3</v>
      </c>
      <c r="D10" s="21">
        <v>1</v>
      </c>
      <c r="E10" s="89">
        <v>200000</v>
      </c>
      <c r="F10" s="21">
        <v>0</v>
      </c>
      <c r="G10" s="21">
        <v>-2.14159265358979</v>
      </c>
      <c r="H10" s="90">
        <v>4.14159265358979</v>
      </c>
      <c r="I10" s="88">
        <v>0</v>
      </c>
      <c r="J10" s="21">
        <v>0</v>
      </c>
      <c r="K10" s="90" t="b">
        <v>0</v>
      </c>
      <c r="L10" s="88">
        <v>0</v>
      </c>
      <c r="M10" s="21">
        <v>1000</v>
      </c>
      <c r="N10" s="90" t="b">
        <v>1</v>
      </c>
      <c r="O10" s="91"/>
      <c r="P10" s="21"/>
      <c r="Q10" s="90"/>
      <c r="R10" s="92"/>
      <c r="S10" s="92"/>
      <c r="T10" s="93"/>
      <c r="U10" s="5"/>
      <c r="V10" s="88">
        <v>4</v>
      </c>
      <c r="W10" s="94">
        <v>0.1</v>
      </c>
      <c r="X10" s="90">
        <v>1</v>
      </c>
      <c r="Y10" s="95">
        <v>1</v>
      </c>
      <c r="Z10" s="21" t="e">
        <v>#N/A</v>
      </c>
      <c r="AA10" s="96">
        <v>-1.26887659120784</v>
      </c>
      <c r="AB10" s="96">
        <v>-2.21451570172004</v>
      </c>
      <c r="AC10" s="97">
        <v>3.96168448500087</v>
      </c>
      <c r="AD10" s="95">
        <v>5</v>
      </c>
      <c r="AE10" s="21" t="e">
        <v>#N/A</v>
      </c>
      <c r="AF10" s="96">
        <v>-0.7081341947966</v>
      </c>
      <c r="AG10" s="96">
        <v>-1.22922474863662</v>
      </c>
      <c r="AH10" s="97">
        <v>1.15766637839572</v>
      </c>
      <c r="AI10" s="2"/>
      <c r="AM10" s="3"/>
      <c r="AN10" s="45"/>
      <c r="AO10" s="5"/>
      <c r="AP10" s="61"/>
      <c r="AQ10" s="61"/>
      <c r="AR10" s="69"/>
      <c r="AT10" s="98">
        <v>0.99999600999204</v>
      </c>
      <c r="AU10" s="61"/>
    </row>
    <row r="11" spans="1:48">
      <c r="A11" s="5"/>
      <c r="B11" s="91">
        <v>2</v>
      </c>
      <c r="C11" s="92">
        <v>10</v>
      </c>
      <c r="D11" s="21">
        <v>1</v>
      </c>
      <c r="E11" s="89">
        <v>200000</v>
      </c>
      <c r="F11" s="21">
        <v>0</v>
      </c>
      <c r="G11" s="21">
        <f>-PI()</f>
        <v>-3.14159265358979</v>
      </c>
      <c r="H11" s="90">
        <f>PI()</f>
        <v>3.14159265358979</v>
      </c>
      <c r="I11" s="88">
        <v>0</v>
      </c>
      <c r="J11" s="21">
        <v>0</v>
      </c>
      <c r="K11" s="90" t="b">
        <v>0</v>
      </c>
      <c r="L11" s="88">
        <v>0</v>
      </c>
      <c r="M11" s="21">
        <v>1000</v>
      </c>
      <c r="N11" s="90" t="b">
        <v>1</v>
      </c>
      <c r="O11" s="91"/>
      <c r="P11" s="21"/>
      <c r="Q11" s="90"/>
      <c r="R11" s="92"/>
      <c r="S11" s="92"/>
      <c r="T11" s="93"/>
      <c r="U11" s="5"/>
      <c r="V11" s="88">
        <v>5</v>
      </c>
      <c r="W11" s="94">
        <v>0.1</v>
      </c>
      <c r="X11" s="90">
        <v>1</v>
      </c>
      <c r="Y11" s="95">
        <v>1</v>
      </c>
      <c r="Z11" s="21" t="e">
        <v>#N/A</v>
      </c>
      <c r="AA11" s="96">
        <v>0.000305744976324635</v>
      </c>
      <c r="AB11" s="96">
        <v>-2.55589441984625</v>
      </c>
      <c r="AC11" s="97">
        <v>3.67692871474138</v>
      </c>
      <c r="AD11" s="95">
        <v>6</v>
      </c>
      <c r="AE11" s="21" t="e">
        <v>#N/A</v>
      </c>
      <c r="AF11" s="96">
        <v>-0.000763822081237893</v>
      </c>
      <c r="AG11" s="96">
        <v>-1.27802781464391</v>
      </c>
      <c r="AH11" s="97">
        <v>2.29879459719958</v>
      </c>
      <c r="AI11" s="2"/>
      <c r="AM11" s="3"/>
      <c r="AN11" s="45"/>
      <c r="AO11" s="5"/>
      <c r="AP11" s="61"/>
      <c r="AQ11" s="61"/>
      <c r="AR11" s="69"/>
      <c r="AT11" s="98">
        <v>1</v>
      </c>
      <c r="AU11" s="61"/>
    </row>
    <row r="12" spans="1:48">
      <c r="A12" s="5"/>
      <c r="B12" s="91">
        <v>3</v>
      </c>
      <c r="C12" s="92">
        <v>6</v>
      </c>
      <c r="D12" s="21">
        <v>1</v>
      </c>
      <c r="E12" s="89">
        <v>200000</v>
      </c>
      <c r="F12" s="21">
        <v>0</v>
      </c>
      <c r="G12" s="21">
        <v>-1.14159265358979</v>
      </c>
      <c r="H12" s="90">
        <v>5.14159265358979</v>
      </c>
      <c r="I12" s="88">
        <v>0</v>
      </c>
      <c r="J12" s="21">
        <v>0</v>
      </c>
      <c r="K12" s="90" t="b">
        <v>0</v>
      </c>
      <c r="L12" s="88">
        <v>0</v>
      </c>
      <c r="M12" s="21">
        <v>1000</v>
      </c>
      <c r="N12" s="90" t="b">
        <v>1</v>
      </c>
      <c r="O12" s="91"/>
      <c r="P12" s="21"/>
      <c r="Q12" s="90"/>
      <c r="R12" s="92"/>
      <c r="S12" s="92"/>
      <c r="T12" s="93"/>
      <c r="U12" s="5"/>
      <c r="V12" s="88">
        <v>6</v>
      </c>
      <c r="W12" s="94">
        <v>0.1</v>
      </c>
      <c r="X12" s="90">
        <v>1</v>
      </c>
      <c r="Y12" s="95">
        <v>1</v>
      </c>
      <c r="Z12" s="21" t="e">
        <v>#N/A</v>
      </c>
      <c r="AA12" s="96">
        <v>1.27744459274144</v>
      </c>
      <c r="AB12" s="96">
        <v>-2.20834696965821</v>
      </c>
      <c r="AC12" s="97">
        <v>3.96251239034811</v>
      </c>
      <c r="AD12" s="95">
        <v>5</v>
      </c>
      <c r="AE12" s="21" t="e">
        <v>#N/A</v>
      </c>
      <c r="AF12" s="96">
        <v>0.71234887398196</v>
      </c>
      <c r="AG12" s="96">
        <v>-1.23063098873363</v>
      </c>
      <c r="AH12" s="97">
        <v>1.15547764732064</v>
      </c>
      <c r="AI12" s="2"/>
      <c r="AM12" s="3"/>
      <c r="AN12" s="45"/>
      <c r="AO12" s="5"/>
      <c r="AP12" s="61"/>
      <c r="AQ12" s="61"/>
      <c r="AR12" s="69"/>
      <c r="AT12" s="98">
        <v>2</v>
      </c>
      <c r="AU12" s="61"/>
    </row>
    <row r="13" spans="1:48">
      <c r="A13" s="5"/>
      <c r="B13" s="91">
        <v>3</v>
      </c>
      <c r="C13" s="92">
        <v>10</v>
      </c>
      <c r="D13" s="21">
        <v>-1</v>
      </c>
      <c r="E13" s="89">
        <v>200000</v>
      </c>
      <c r="F13" s="21">
        <v>0</v>
      </c>
      <c r="G13" s="21">
        <f>-PI()</f>
        <v>-3.14159265358979</v>
      </c>
      <c r="H13" s="90">
        <f>PI()</f>
        <v>3.14159265358979</v>
      </c>
      <c r="I13" s="88">
        <v>0</v>
      </c>
      <c r="J13" s="21">
        <v>0</v>
      </c>
      <c r="K13" s="90" t="b">
        <v>0</v>
      </c>
      <c r="L13" s="88">
        <v>0</v>
      </c>
      <c r="M13" s="21">
        <v>1000</v>
      </c>
      <c r="N13" s="90" t="b">
        <v>1</v>
      </c>
      <c r="O13" s="91"/>
      <c r="P13" s="21"/>
      <c r="Q13" s="90"/>
      <c r="R13" s="92"/>
      <c r="S13" s="92"/>
      <c r="T13" s="93"/>
      <c r="U13" s="5"/>
      <c r="V13" s="88">
        <v>7</v>
      </c>
      <c r="W13" s="94">
        <v>0.1</v>
      </c>
      <c r="X13" s="90">
        <v>1</v>
      </c>
      <c r="Y13" s="95">
        <v>1</v>
      </c>
      <c r="Z13" s="21" t="e">
        <v>#N/A</v>
      </c>
      <c r="AA13" s="96">
        <v>-1.28072250332472</v>
      </c>
      <c r="AB13" s="96">
        <v>-2.21312117439081</v>
      </c>
      <c r="AC13" s="97">
        <v>1.17364992092025</v>
      </c>
      <c r="AD13" s="95">
        <v>7</v>
      </c>
      <c r="AE13" s="21" t="e">
        <v>#N/A</v>
      </c>
      <c r="AF13" s="96">
        <v>-0.701342454827163</v>
      </c>
      <c r="AG13" s="96">
        <v>-1.21163736306662</v>
      </c>
      <c r="AH13" s="97">
        <v>1.16750203544336</v>
      </c>
      <c r="AI13" s="2"/>
      <c r="AM13" s="3"/>
      <c r="AN13" s="45"/>
      <c r="AO13" s="5"/>
      <c r="AP13" s="61"/>
      <c r="AQ13" s="61"/>
      <c r="AR13" s="69"/>
      <c r="AT13" s="98">
        <v>1.41421074101422</v>
      </c>
      <c r="AU13" s="61"/>
    </row>
    <row r="14" spans="1:48">
      <c r="A14" s="5"/>
      <c r="B14" s="88">
        <v>3</v>
      </c>
      <c r="C14" s="21">
        <v>13</v>
      </c>
      <c r="D14" s="21">
        <v>1</v>
      </c>
      <c r="E14" s="89">
        <v>200000</v>
      </c>
      <c r="F14" s="21">
        <v>0</v>
      </c>
      <c r="G14" s="21">
        <v>-0.141592653589793</v>
      </c>
      <c r="H14" s="90">
        <v>6.14159265358979</v>
      </c>
      <c r="I14" s="88">
        <v>0</v>
      </c>
      <c r="J14" s="21">
        <v>0</v>
      </c>
      <c r="K14" s="90" t="b">
        <v>0</v>
      </c>
      <c r="L14" s="88">
        <v>0</v>
      </c>
      <c r="M14" s="21">
        <v>1000</v>
      </c>
      <c r="N14" s="90" t="b">
        <v>1</v>
      </c>
      <c r="O14" s="91"/>
      <c r="P14" s="21"/>
      <c r="Q14" s="90"/>
      <c r="R14" s="92"/>
      <c r="S14" s="92"/>
      <c r="T14" s="93"/>
      <c r="U14" s="5"/>
      <c r="V14" s="88">
        <v>8</v>
      </c>
      <c r="W14" s="94">
        <v>0.1</v>
      </c>
      <c r="X14" s="90">
        <v>1</v>
      </c>
      <c r="Y14" s="95">
        <v>1</v>
      </c>
      <c r="Z14" s="21" t="e">
        <v>#N/A</v>
      </c>
      <c r="AA14" s="96">
        <v>0.0005868990346884</v>
      </c>
      <c r="AB14" s="96">
        <v>-2.55626920332452</v>
      </c>
      <c r="AC14" s="97">
        <v>1.40596285709932</v>
      </c>
      <c r="AD14" s="95">
        <v>8</v>
      </c>
      <c r="AE14" s="21" t="e">
        <v>#N/A</v>
      </c>
      <c r="AF14" s="96">
        <v>-0.00013154470926151</v>
      </c>
      <c r="AG14" s="96">
        <v>-1.4423163722465</v>
      </c>
      <c r="AH14" s="97">
        <v>0.043710110274582</v>
      </c>
      <c r="AI14" s="2"/>
      <c r="AM14" s="3"/>
      <c r="AN14" s="45"/>
      <c r="AO14" s="5"/>
      <c r="AP14" s="61"/>
      <c r="AQ14" s="61"/>
      <c r="AR14" s="69"/>
      <c r="AT14" s="98">
        <v>0.999990409954016</v>
      </c>
      <c r="AU14" s="61"/>
    </row>
    <row r="15" spans="1:48">
      <c r="A15" s="5"/>
      <c r="B15" s="88">
        <v>3</v>
      </c>
      <c r="C15" s="21">
        <v>16</v>
      </c>
      <c r="D15" s="21">
        <v>-1</v>
      </c>
      <c r="E15" s="89">
        <v>200000</v>
      </c>
      <c r="F15" s="21">
        <v>0</v>
      </c>
      <c r="G15" s="21">
        <f>-PI()</f>
        <v>-3.14159265358979</v>
      </c>
      <c r="H15" s="90">
        <f>PI()</f>
        <v>3.14159265358979</v>
      </c>
      <c r="I15" s="88">
        <v>0</v>
      </c>
      <c r="J15" s="21">
        <v>0</v>
      </c>
      <c r="K15" s="90" t="b">
        <v>0</v>
      </c>
      <c r="L15" s="88">
        <v>0</v>
      </c>
      <c r="M15" s="21">
        <v>1000</v>
      </c>
      <c r="N15" s="90" t="b">
        <v>1</v>
      </c>
      <c r="O15" s="91"/>
      <c r="P15" s="21"/>
      <c r="Q15" s="90"/>
      <c r="R15" s="92"/>
      <c r="S15" s="92"/>
      <c r="T15" s="93"/>
      <c r="U15" s="5"/>
      <c r="V15" s="88">
        <v>9</v>
      </c>
      <c r="W15" s="94">
        <v>0.1</v>
      </c>
      <c r="X15" s="90">
        <v>1</v>
      </c>
      <c r="Y15" s="95">
        <v>1</v>
      </c>
      <c r="Z15" s="21" t="e">
        <v>#N/A</v>
      </c>
      <c r="AA15" s="96">
        <v>1.28088026884398</v>
      </c>
      <c r="AB15" s="96">
        <v>-2.21376749452387</v>
      </c>
      <c r="AC15" s="97">
        <v>1.17633936177656</v>
      </c>
      <c r="AD15" s="95">
        <v>7</v>
      </c>
      <c r="AE15" s="21" t="e">
        <v>#N/A</v>
      </c>
      <c r="AF15" s="96">
        <v>0.697557396884601</v>
      </c>
      <c r="AG15" s="96">
        <v>-1.21084849168948</v>
      </c>
      <c r="AH15" s="97">
        <v>1.1656868567608</v>
      </c>
      <c r="AI15" s="2"/>
      <c r="AM15" s="3"/>
      <c r="AN15" s="45"/>
      <c r="AO15" s="5"/>
      <c r="AP15" s="61"/>
      <c r="AQ15" s="61"/>
      <c r="AR15" s="69"/>
      <c r="AT15" s="98">
        <v>1.41420678120281</v>
      </c>
      <c r="AU15" s="61"/>
    </row>
    <row r="16" spans="1:48">
      <c r="A16" s="5"/>
      <c r="B16" s="88">
        <v>4</v>
      </c>
      <c r="C16" s="21">
        <v>5</v>
      </c>
      <c r="D16" s="21">
        <v>1</v>
      </c>
      <c r="E16" s="89">
        <v>200000</v>
      </c>
      <c r="F16" s="21">
        <v>0</v>
      </c>
      <c r="G16" s="21">
        <v>0.858407346410207</v>
      </c>
      <c r="H16" s="90">
        <v>7.14159265358979</v>
      </c>
      <c r="I16" s="88">
        <v>0</v>
      </c>
      <c r="J16" s="21">
        <v>0</v>
      </c>
      <c r="K16" s="90" t="b">
        <v>0</v>
      </c>
      <c r="L16" s="88">
        <v>0</v>
      </c>
      <c r="M16" s="21">
        <v>1000</v>
      </c>
      <c r="N16" s="90" t="b">
        <v>1</v>
      </c>
      <c r="O16" s="91"/>
      <c r="P16" s="21"/>
      <c r="Q16" s="90"/>
      <c r="R16" s="92"/>
      <c r="S16" s="92"/>
      <c r="T16" s="93"/>
      <c r="U16" s="5"/>
      <c r="V16" s="88">
        <v>10</v>
      </c>
      <c r="W16" s="94">
        <v>0.1</v>
      </c>
      <c r="X16" s="90">
        <v>1</v>
      </c>
      <c r="Y16" s="95">
        <v>1</v>
      </c>
      <c r="Z16" s="21" t="e">
        <v>#N/A</v>
      </c>
      <c r="AA16" s="96">
        <v>-0.00629244254431915</v>
      </c>
      <c r="AB16" s="96">
        <v>-2.54997826497898</v>
      </c>
      <c r="AC16" s="97">
        <v>4.99183683864234</v>
      </c>
      <c r="AD16" s="95">
        <v>9</v>
      </c>
      <c r="AE16" s="21" t="e">
        <v>#N/A</v>
      </c>
      <c r="AF16" s="96">
        <v>-0.00316260614614628</v>
      </c>
      <c r="AG16" s="96">
        <v>0.00574971957171698</v>
      </c>
      <c r="AH16" s="97">
        <v>1.992996372529</v>
      </c>
      <c r="AI16" s="2"/>
      <c r="AM16" s="3"/>
      <c r="AN16" s="45"/>
      <c r="AO16" s="5"/>
      <c r="AP16" s="61"/>
      <c r="AQ16" s="61"/>
      <c r="AR16" s="69"/>
      <c r="AT16" s="98">
        <v>0.99999600999204</v>
      </c>
      <c r="AU16" s="61"/>
    </row>
    <row r="17" spans="1:47">
      <c r="A17" s="5"/>
      <c r="B17" s="88">
        <v>4</v>
      </c>
      <c r="C17" s="21">
        <v>10</v>
      </c>
      <c r="D17" s="21">
        <v>-1</v>
      </c>
      <c r="E17" s="89">
        <v>200000</v>
      </c>
      <c r="F17" s="21">
        <v>0</v>
      </c>
      <c r="G17" s="21">
        <f>-PI()</f>
        <v>-3.14159265358979</v>
      </c>
      <c r="H17" s="90">
        <f>PI()</f>
        <v>3.14159265358979</v>
      </c>
      <c r="I17" s="88">
        <v>0</v>
      </c>
      <c r="J17" s="21">
        <v>0</v>
      </c>
      <c r="K17" s="90" t="b">
        <v>0</v>
      </c>
      <c r="L17" s="88">
        <v>0</v>
      </c>
      <c r="M17" s="21">
        <v>1000</v>
      </c>
      <c r="N17" s="90" t="b">
        <v>1</v>
      </c>
      <c r="O17" s="91"/>
      <c r="P17" s="21"/>
      <c r="Q17" s="90"/>
      <c r="R17" s="92"/>
      <c r="S17" s="92"/>
      <c r="T17" s="93"/>
      <c r="U17" s="5"/>
      <c r="V17" s="88">
        <v>11</v>
      </c>
      <c r="W17" s="94">
        <v>0.1</v>
      </c>
      <c r="X17" s="90">
        <v>1</v>
      </c>
      <c r="Y17" s="95">
        <v>1</v>
      </c>
      <c r="Z17" s="21" t="e">
        <v>#N/A</v>
      </c>
      <c r="AA17" s="96">
        <v>-1.28742586974315</v>
      </c>
      <c r="AB17" s="96">
        <v>-2.20988647423589</v>
      </c>
      <c r="AC17" s="97">
        <v>2.55870590463942</v>
      </c>
      <c r="AD17" s="95">
        <v>10</v>
      </c>
      <c r="AE17" s="21" t="e">
        <v>#N/A</v>
      </c>
      <c r="AF17" s="96">
        <v>-0.00808046458175602</v>
      </c>
      <c r="AG17" s="96">
        <v>-0.0157275662313754</v>
      </c>
      <c r="AH17" s="97">
        <v>1.09187470075849</v>
      </c>
      <c r="AI17" s="2"/>
      <c r="AM17" s="3"/>
      <c r="AN17" s="45"/>
      <c r="AO17" s="5"/>
      <c r="AP17" s="61"/>
      <c r="AQ17" s="61"/>
      <c r="AR17" s="69"/>
      <c r="AT17" s="98">
        <v>1.41421074101422</v>
      </c>
      <c r="AU17" s="61"/>
    </row>
    <row r="18" spans="1:47">
      <c r="A18" s="5"/>
      <c r="B18" s="88">
        <v>4</v>
      </c>
      <c r="C18" s="21">
        <v>11</v>
      </c>
      <c r="D18" s="21">
        <v>1</v>
      </c>
      <c r="E18" s="89">
        <v>200000</v>
      </c>
      <c r="F18" s="21">
        <v>0</v>
      </c>
      <c r="G18" s="21">
        <v>1.85840734641021</v>
      </c>
      <c r="H18" s="90">
        <v>8.14159265358979</v>
      </c>
      <c r="I18" s="88">
        <v>0</v>
      </c>
      <c r="J18" s="21">
        <v>0</v>
      </c>
      <c r="K18" s="90" t="b">
        <v>0</v>
      </c>
      <c r="L18" s="88">
        <v>0</v>
      </c>
      <c r="M18" s="21">
        <v>1000</v>
      </c>
      <c r="N18" s="90" t="b">
        <v>1</v>
      </c>
      <c r="O18" s="91"/>
      <c r="P18" s="21"/>
      <c r="Q18" s="90"/>
      <c r="R18" s="92"/>
      <c r="S18" s="92"/>
      <c r="T18" s="93"/>
      <c r="U18" s="5"/>
      <c r="V18" s="88">
        <v>12</v>
      </c>
      <c r="W18" s="94">
        <v>0.1</v>
      </c>
      <c r="X18" s="90">
        <v>1</v>
      </c>
      <c r="Y18" s="95">
        <v>1</v>
      </c>
      <c r="Z18" s="21" t="e">
        <v>#N/A</v>
      </c>
      <c r="AA18" s="96">
        <v>1.27490049659389</v>
      </c>
      <c r="AB18" s="96">
        <v>-2.21854738378381</v>
      </c>
      <c r="AC18" s="97">
        <v>2.55844641166321</v>
      </c>
      <c r="AD18" s="95">
        <v>10</v>
      </c>
      <c r="AE18" s="21" t="e">
        <v>#N/A</v>
      </c>
      <c r="AF18" s="96">
        <v>0.00999028905546195</v>
      </c>
      <c r="AG18" s="96">
        <v>-0.0186232337395779</v>
      </c>
      <c r="AH18" s="97">
        <v>1.09202127149368</v>
      </c>
      <c r="AI18" s="2"/>
      <c r="AM18" s="3"/>
      <c r="AN18" s="45"/>
      <c r="AO18" s="5"/>
      <c r="AP18" s="61"/>
      <c r="AQ18" s="61"/>
      <c r="AR18" s="69"/>
      <c r="AT18" s="98">
        <v>1</v>
      </c>
      <c r="AU18" s="61"/>
    </row>
    <row r="19" spans="1:47">
      <c r="A19" s="5"/>
      <c r="B19" s="88">
        <v>5</v>
      </c>
      <c r="C19" s="21">
        <v>6</v>
      </c>
      <c r="D19" s="21">
        <v>1</v>
      </c>
      <c r="E19" s="89">
        <v>200000</v>
      </c>
      <c r="F19" s="21">
        <v>0</v>
      </c>
      <c r="G19" s="21">
        <f>-PI()</f>
        <v>-3.14159265358979</v>
      </c>
      <c r="H19" s="90">
        <f>PI()</f>
        <v>3.14159265358979</v>
      </c>
      <c r="I19" s="88">
        <v>0</v>
      </c>
      <c r="J19" s="21">
        <v>0</v>
      </c>
      <c r="K19" s="90" t="b">
        <v>0</v>
      </c>
      <c r="L19" s="88">
        <v>0</v>
      </c>
      <c r="M19" s="21">
        <v>1000</v>
      </c>
      <c r="N19" s="90" t="b">
        <v>1</v>
      </c>
      <c r="O19" s="91"/>
      <c r="P19" s="21"/>
      <c r="Q19" s="90"/>
      <c r="R19" s="92"/>
      <c r="S19" s="92"/>
      <c r="T19" s="93"/>
      <c r="U19" s="5"/>
      <c r="V19" s="88">
        <v>13</v>
      </c>
      <c r="W19" s="94">
        <v>0.1</v>
      </c>
      <c r="X19" s="90">
        <v>1</v>
      </c>
      <c r="Y19" s="95">
        <v>1</v>
      </c>
      <c r="Z19" s="21" t="e">
        <v>#N/A</v>
      </c>
      <c r="AA19" s="96">
        <v>2.21175663202358</v>
      </c>
      <c r="AB19" s="96">
        <v>-1.27836061581873</v>
      </c>
      <c r="AC19" s="97">
        <v>6.31609202771961</v>
      </c>
      <c r="AD19" s="95">
        <v>4</v>
      </c>
      <c r="AE19" s="21" t="e">
        <v>#N/A</v>
      </c>
      <c r="AF19" s="96">
        <v>1.11416879658911</v>
      </c>
      <c r="AG19" s="96">
        <v>-0.643700728616331</v>
      </c>
      <c r="AH19" s="97">
        <v>2.29558349950045</v>
      </c>
      <c r="AI19" s="2"/>
      <c r="AM19" s="3"/>
      <c r="AN19" s="45"/>
      <c r="AO19" s="5"/>
      <c r="AP19" s="61"/>
      <c r="AQ19" s="61"/>
      <c r="AR19" s="69"/>
      <c r="AT19" s="98">
        <v>0.99999600999204</v>
      </c>
      <c r="AU19" s="61"/>
    </row>
    <row r="20" spans="1:47">
      <c r="A20" s="5"/>
      <c r="B20" s="91">
        <v>5</v>
      </c>
      <c r="C20" s="92">
        <v>8</v>
      </c>
      <c r="D20" s="21">
        <v>1</v>
      </c>
      <c r="E20" s="89">
        <v>200000</v>
      </c>
      <c r="F20" s="21">
        <v>0</v>
      </c>
      <c r="G20" s="21">
        <v>2.85840734641021</v>
      </c>
      <c r="H20" s="90">
        <v>9.14159265358979</v>
      </c>
      <c r="I20" s="88">
        <v>0</v>
      </c>
      <c r="J20" s="21">
        <v>0</v>
      </c>
      <c r="K20" s="90" t="b">
        <v>0</v>
      </c>
      <c r="L20" s="88">
        <v>0</v>
      </c>
      <c r="M20" s="21">
        <v>1000</v>
      </c>
      <c r="N20" s="90" t="b">
        <v>1</v>
      </c>
      <c r="O20" s="91"/>
      <c r="P20" s="21"/>
      <c r="Q20" s="90"/>
      <c r="R20" s="92"/>
      <c r="S20" s="92"/>
      <c r="T20" s="93"/>
      <c r="U20" s="5"/>
      <c r="V20" s="88">
        <v>14</v>
      </c>
      <c r="W20" s="94">
        <v>0.1</v>
      </c>
      <c r="X20" s="90">
        <v>1</v>
      </c>
      <c r="Y20" s="95">
        <v>1</v>
      </c>
      <c r="Z20" s="21" t="e">
        <v>#N/A</v>
      </c>
      <c r="AA20" s="96">
        <v>2.21400263751852</v>
      </c>
      <c r="AB20" s="96">
        <v>-1.27647108479967</v>
      </c>
      <c r="AC20" s="97">
        <v>3.67663137124926</v>
      </c>
      <c r="AD20" s="95">
        <v>6</v>
      </c>
      <c r="AE20" s="21" t="e">
        <v>#N/A</v>
      </c>
      <c r="AF20" s="96">
        <v>1.10890050794104</v>
      </c>
      <c r="AG20" s="96">
        <v>-0.63947341573211</v>
      </c>
      <c r="AH20" s="97">
        <v>2.29964812639613</v>
      </c>
      <c r="AI20" s="2"/>
      <c r="AM20" s="3"/>
      <c r="AN20" s="45"/>
      <c r="AO20" s="5"/>
      <c r="AP20" s="61"/>
      <c r="AQ20" s="61"/>
      <c r="AR20" s="69"/>
      <c r="AT20" s="98">
        <v>2</v>
      </c>
      <c r="AU20" s="61"/>
    </row>
    <row r="21" spans="1:47">
      <c r="A21" s="5"/>
      <c r="B21" s="88">
        <v>5</v>
      </c>
      <c r="C21" s="21">
        <v>10</v>
      </c>
      <c r="D21" s="21">
        <v>1</v>
      </c>
      <c r="E21" s="89">
        <v>200000</v>
      </c>
      <c r="F21" s="21">
        <v>0</v>
      </c>
      <c r="G21" s="21">
        <f>-PI()</f>
        <v>-3.14159265358979</v>
      </c>
      <c r="H21" s="90">
        <f>PI()</f>
        <v>3.14159265358979</v>
      </c>
      <c r="I21" s="88">
        <v>0</v>
      </c>
      <c r="J21" s="21">
        <v>0</v>
      </c>
      <c r="K21" s="90" t="b">
        <v>0</v>
      </c>
      <c r="L21" s="88">
        <v>0</v>
      </c>
      <c r="M21" s="21">
        <v>1000</v>
      </c>
      <c r="N21" s="90" t="b">
        <v>1</v>
      </c>
      <c r="O21" s="91"/>
      <c r="P21" s="21"/>
      <c r="Q21" s="90"/>
      <c r="R21" s="92"/>
      <c r="S21" s="92"/>
      <c r="T21" s="93"/>
      <c r="U21" s="5"/>
      <c r="V21" s="88">
        <v>15</v>
      </c>
      <c r="W21" s="94">
        <v>0.1</v>
      </c>
      <c r="X21" s="90">
        <v>1</v>
      </c>
      <c r="Y21" s="95">
        <v>1</v>
      </c>
      <c r="Z21" s="21" t="e">
        <v>#N/A</v>
      </c>
      <c r="AA21" s="96">
        <v>2.215220869438</v>
      </c>
      <c r="AB21" s="96">
        <v>-1.27514082088872</v>
      </c>
      <c r="AC21" s="97">
        <v>1.40856503708907</v>
      </c>
      <c r="AD21" s="95">
        <v>8</v>
      </c>
      <c r="AE21" s="21" t="e">
        <v>#N/A</v>
      </c>
      <c r="AF21" s="96">
        <v>1.25002645134296</v>
      </c>
      <c r="AG21" s="96">
        <v>-0.721687500845919</v>
      </c>
      <c r="AH21" s="97">
        <v>0.0433748634825078</v>
      </c>
      <c r="AI21" s="2"/>
      <c r="AM21" s="3"/>
      <c r="AN21" s="45"/>
      <c r="AO21" s="5"/>
      <c r="AP21" s="61"/>
      <c r="AQ21" s="61"/>
      <c r="AR21" s="69"/>
      <c r="AT21" s="98">
        <v>1</v>
      </c>
      <c r="AU21" s="61"/>
    </row>
    <row r="22" spans="1:47">
      <c r="A22" s="5"/>
      <c r="B22" s="88">
        <v>5</v>
      </c>
      <c r="C22" s="21">
        <v>11</v>
      </c>
      <c r="D22" s="21">
        <v>-1</v>
      </c>
      <c r="E22" s="89">
        <v>200000</v>
      </c>
      <c r="F22" s="21">
        <v>0</v>
      </c>
      <c r="G22" s="21">
        <v>3.85840734641021</v>
      </c>
      <c r="H22" s="90">
        <v>10.1415926535898</v>
      </c>
      <c r="I22" s="88">
        <v>0</v>
      </c>
      <c r="J22" s="21">
        <v>0</v>
      </c>
      <c r="K22" s="90" t="b">
        <v>0</v>
      </c>
      <c r="L22" s="88">
        <v>0</v>
      </c>
      <c r="M22" s="21">
        <v>1000</v>
      </c>
      <c r="N22" s="90" t="b">
        <v>1</v>
      </c>
      <c r="O22" s="91"/>
      <c r="P22" s="21"/>
      <c r="Q22" s="90"/>
      <c r="R22" s="92"/>
      <c r="S22" s="92"/>
      <c r="T22" s="93"/>
      <c r="U22" s="5"/>
      <c r="V22" s="88">
        <v>16</v>
      </c>
      <c r="W22" s="94">
        <v>0.1</v>
      </c>
      <c r="X22" s="90">
        <v>1</v>
      </c>
      <c r="Y22" s="95">
        <v>1</v>
      </c>
      <c r="Z22" s="21" t="e">
        <v>#N/A</v>
      </c>
      <c r="AA22" s="96">
        <v>2.20349009150543</v>
      </c>
      <c r="AB22" s="96">
        <v>-1.28671582422669</v>
      </c>
      <c r="AC22" s="97">
        <v>4.99232572302237</v>
      </c>
      <c r="AD22" s="95">
        <v>9</v>
      </c>
      <c r="AE22" s="21" t="e">
        <v>#N/A</v>
      </c>
      <c r="AF22" s="96">
        <v>0.00205070276554658</v>
      </c>
      <c r="AG22" s="96">
        <v>0.00527966302233003</v>
      </c>
      <c r="AH22" s="97">
        <v>1.99323978616785</v>
      </c>
      <c r="AI22" s="2"/>
      <c r="AM22" s="3"/>
      <c r="AN22" s="45"/>
      <c r="AO22" s="5"/>
      <c r="AP22" s="61"/>
      <c r="AQ22" s="61"/>
      <c r="AR22" s="69"/>
      <c r="AT22" s="98">
        <v>1.41421074101422</v>
      </c>
      <c r="AU22" s="61"/>
    </row>
    <row r="23" spans="1:47">
      <c r="A23" s="5"/>
      <c r="B23" s="88">
        <v>5</v>
      </c>
      <c r="C23" s="21">
        <v>12</v>
      </c>
      <c r="D23" s="21">
        <v>-1</v>
      </c>
      <c r="E23" s="89">
        <v>200000</v>
      </c>
      <c r="F23" s="21">
        <v>0</v>
      </c>
      <c r="G23" s="21">
        <f>-PI()</f>
        <v>-3.14159265358979</v>
      </c>
      <c r="H23" s="90">
        <f>PI()</f>
        <v>3.14159265358979</v>
      </c>
      <c r="I23" s="88">
        <v>0</v>
      </c>
      <c r="J23" s="21">
        <v>0</v>
      </c>
      <c r="K23" s="90" t="b">
        <v>0</v>
      </c>
      <c r="L23" s="88">
        <v>0</v>
      </c>
      <c r="M23" s="21">
        <v>1000</v>
      </c>
      <c r="N23" s="90" t="b">
        <v>1</v>
      </c>
      <c r="O23" s="91"/>
      <c r="P23" s="21"/>
      <c r="Q23" s="90"/>
      <c r="R23" s="92"/>
      <c r="S23" s="92"/>
      <c r="T23" s="93"/>
      <c r="U23" s="5"/>
      <c r="V23" s="88">
        <v>17</v>
      </c>
      <c r="W23" s="94">
        <v>0.1</v>
      </c>
      <c r="X23" s="90">
        <v>1</v>
      </c>
      <c r="Y23" s="95">
        <v>1</v>
      </c>
      <c r="Z23" s="21" t="e">
        <v>#N/A</v>
      </c>
      <c r="AA23" s="96">
        <v>-1.28073924433751</v>
      </c>
      <c r="AB23" s="96">
        <v>-2.21309837388479</v>
      </c>
      <c r="AC23" s="97">
        <v>-1.17376024370114</v>
      </c>
      <c r="AD23" s="95">
        <v>11</v>
      </c>
      <c r="AE23" s="21" t="e">
        <v>#N/A</v>
      </c>
      <c r="AF23" s="96">
        <v>-0.699856533709053</v>
      </c>
      <c r="AG23" s="96">
        <v>-1.21286648891995</v>
      </c>
      <c r="AH23" s="97">
        <v>-1.16331917295264</v>
      </c>
      <c r="AI23" s="2"/>
      <c r="AM23" s="3"/>
      <c r="AN23" s="45"/>
      <c r="AO23" s="5"/>
      <c r="AP23" s="61"/>
      <c r="AQ23" s="61"/>
      <c r="AR23" s="69"/>
      <c r="AT23" s="98">
        <v>1.41421074101422</v>
      </c>
      <c r="AU23" s="61"/>
    </row>
    <row r="24" spans="1:47">
      <c r="A24" s="5"/>
      <c r="B24" s="88">
        <v>6</v>
      </c>
      <c r="C24" s="21">
        <v>10</v>
      </c>
      <c r="D24" s="21">
        <v>-1</v>
      </c>
      <c r="E24" s="89">
        <v>200000</v>
      </c>
      <c r="F24" s="21">
        <v>0</v>
      </c>
      <c r="G24" s="21">
        <v>4.85840734641021</v>
      </c>
      <c r="H24" s="90">
        <v>11.1415926535898</v>
      </c>
      <c r="I24" s="88">
        <v>0</v>
      </c>
      <c r="J24" s="21">
        <v>0</v>
      </c>
      <c r="K24" s="90" t="b">
        <v>0</v>
      </c>
      <c r="L24" s="88">
        <v>0</v>
      </c>
      <c r="M24" s="21">
        <v>1000</v>
      </c>
      <c r="N24" s="90" t="b">
        <v>1</v>
      </c>
      <c r="O24" s="91"/>
      <c r="P24" s="21"/>
      <c r="Q24" s="90"/>
      <c r="R24" s="92"/>
      <c r="S24" s="92"/>
      <c r="T24" s="93"/>
      <c r="U24" s="5"/>
      <c r="V24" s="88">
        <v>18</v>
      </c>
      <c r="W24" s="94">
        <v>0.1</v>
      </c>
      <c r="X24" s="90">
        <v>1</v>
      </c>
      <c r="Y24" s="95">
        <v>1</v>
      </c>
      <c r="Z24" s="21" t="e">
        <v>#N/A</v>
      </c>
      <c r="AA24" s="96">
        <v>0.000192635960377849</v>
      </c>
      <c r="AB24" s="96">
        <v>-2.55625850484878</v>
      </c>
      <c r="AC24" s="97">
        <v>-1.40409489261939</v>
      </c>
      <c r="AD24" s="95">
        <v>12</v>
      </c>
      <c r="AE24" s="21" t="e">
        <v>#N/A</v>
      </c>
      <c r="AF24" s="96">
        <v>-0.000111920372777135</v>
      </c>
      <c r="AG24" s="96">
        <v>-1.44234448733013</v>
      </c>
      <c r="AH24" s="97">
        <v>-0.0394222188027344</v>
      </c>
      <c r="AI24" s="2"/>
      <c r="AM24" s="3"/>
      <c r="AN24" s="45"/>
      <c r="AO24" s="5"/>
      <c r="AP24" s="61"/>
      <c r="AQ24" s="61"/>
      <c r="AR24" s="69"/>
      <c r="AT24" s="98">
        <v>1.41421074101422</v>
      </c>
      <c r="AU24" s="61"/>
    </row>
    <row r="25" spans="1:47">
      <c r="A25" s="5"/>
      <c r="B25" s="88">
        <v>6</v>
      </c>
      <c r="C25" s="21">
        <v>12</v>
      </c>
      <c r="D25" s="21">
        <v>1</v>
      </c>
      <c r="E25" s="89">
        <v>200000</v>
      </c>
      <c r="F25" s="21">
        <v>0</v>
      </c>
      <c r="G25" s="21">
        <f>-PI()</f>
        <v>-3.14159265358979</v>
      </c>
      <c r="H25" s="90">
        <f>PI()</f>
        <v>3.14159265358979</v>
      </c>
      <c r="I25" s="88">
        <v>0</v>
      </c>
      <c r="J25" s="21">
        <v>0</v>
      </c>
      <c r="K25" s="90" t="b">
        <v>0</v>
      </c>
      <c r="L25" s="88">
        <v>0</v>
      </c>
      <c r="M25" s="21">
        <v>1000</v>
      </c>
      <c r="N25" s="90" t="b">
        <v>1</v>
      </c>
      <c r="O25" s="91"/>
      <c r="P25" s="21"/>
      <c r="Q25" s="90"/>
      <c r="R25" s="92"/>
      <c r="S25" s="92"/>
      <c r="T25" s="93"/>
      <c r="U25" s="5"/>
      <c r="V25" s="88">
        <v>19</v>
      </c>
      <c r="W25" s="94">
        <v>0.1</v>
      </c>
      <c r="X25" s="90">
        <v>1</v>
      </c>
      <c r="Y25" s="95">
        <v>1</v>
      </c>
      <c r="Z25" s="21" t="e">
        <v>#N/A</v>
      </c>
      <c r="AA25" s="96">
        <v>1.28079627705301</v>
      </c>
      <c r="AB25" s="96">
        <v>-2.21381084758317</v>
      </c>
      <c r="AC25" s="97">
        <v>-1.17640561808649</v>
      </c>
      <c r="AD25" s="95">
        <v>11</v>
      </c>
      <c r="AE25" s="21" t="e">
        <v>#N/A</v>
      </c>
      <c r="AF25" s="96">
        <v>0.697945116711925</v>
      </c>
      <c r="AG25" s="96">
        <v>-1.21104180084554</v>
      </c>
      <c r="AH25" s="97">
        <v>-1.16111886440183</v>
      </c>
      <c r="AI25" s="2"/>
      <c r="AM25" s="3"/>
      <c r="AN25" s="45"/>
      <c r="AO25" s="5"/>
      <c r="AP25" s="61"/>
      <c r="AQ25" s="61"/>
      <c r="AR25" s="69"/>
      <c r="AT25" s="98">
        <v>1</v>
      </c>
      <c r="AU25" s="61"/>
    </row>
    <row r="26" spans="1:47">
      <c r="A26" s="5"/>
      <c r="B26" s="88">
        <v>6</v>
      </c>
      <c r="C26" s="21">
        <v>14</v>
      </c>
      <c r="D26" s="21">
        <v>1</v>
      </c>
      <c r="E26" s="89">
        <v>200000</v>
      </c>
      <c r="F26" s="21">
        <v>0</v>
      </c>
      <c r="G26" s="21">
        <v>5.85840734641021</v>
      </c>
      <c r="H26" s="90">
        <v>12.1415926535898</v>
      </c>
      <c r="I26" s="88">
        <v>0</v>
      </c>
      <c r="J26" s="21">
        <v>0</v>
      </c>
      <c r="K26" s="90" t="b">
        <v>0</v>
      </c>
      <c r="L26" s="88">
        <v>0</v>
      </c>
      <c r="M26" s="21">
        <v>1000</v>
      </c>
      <c r="N26" s="90" t="b">
        <v>1</v>
      </c>
      <c r="O26" s="91"/>
      <c r="P26" s="21"/>
      <c r="Q26" s="90"/>
      <c r="R26" s="92"/>
      <c r="S26" s="92"/>
      <c r="T26" s="93"/>
      <c r="U26" s="5"/>
      <c r="V26" s="88">
        <v>20</v>
      </c>
      <c r="W26" s="94">
        <v>0.1</v>
      </c>
      <c r="X26" s="90">
        <v>1</v>
      </c>
      <c r="Y26" s="95">
        <v>1</v>
      </c>
      <c r="Z26" s="21" t="e">
        <v>#N/A</v>
      </c>
      <c r="AA26" s="96">
        <v>0.0126749857757825</v>
      </c>
      <c r="AB26" s="96">
        <v>-2.56173148854995</v>
      </c>
      <c r="AC26" s="97">
        <v>0.000980805184934349</v>
      </c>
      <c r="AD26" s="95">
        <v>13</v>
      </c>
      <c r="AE26" s="21" t="e">
        <v>#N/A</v>
      </c>
      <c r="AF26" s="96">
        <v>0.00123543577927275</v>
      </c>
      <c r="AG26" s="96">
        <v>-0.036530405205287</v>
      </c>
      <c r="AH26" s="97">
        <v>0.00303814506549655</v>
      </c>
      <c r="AI26" s="2"/>
      <c r="AM26" s="3"/>
      <c r="AN26" s="45"/>
      <c r="AO26" s="5"/>
      <c r="AP26" s="61"/>
      <c r="AQ26" s="61"/>
      <c r="AR26" s="69"/>
      <c r="AT26" s="98">
        <v>0.999990409954016</v>
      </c>
      <c r="AU26" s="61"/>
    </row>
    <row r="27" spans="1:47">
      <c r="A27" s="5"/>
      <c r="B27" s="88">
        <v>6</v>
      </c>
      <c r="C27" s="21">
        <v>16</v>
      </c>
      <c r="D27" s="21">
        <v>-1</v>
      </c>
      <c r="E27" s="89">
        <v>200000</v>
      </c>
      <c r="F27" s="21">
        <v>0</v>
      </c>
      <c r="G27" s="21">
        <f>-PI()</f>
        <v>-3.14159265358979</v>
      </c>
      <c r="H27" s="90">
        <f>PI()</f>
        <v>3.14159265358979</v>
      </c>
      <c r="I27" s="88">
        <v>0</v>
      </c>
      <c r="J27" s="21">
        <v>0</v>
      </c>
      <c r="K27" s="90" t="b">
        <v>0</v>
      </c>
      <c r="L27" s="88">
        <v>0</v>
      </c>
      <c r="M27" s="21">
        <v>1000</v>
      </c>
      <c r="N27" s="90" t="b">
        <v>1</v>
      </c>
      <c r="O27" s="91"/>
      <c r="P27" s="21"/>
      <c r="Q27" s="90"/>
      <c r="R27" s="92"/>
      <c r="S27" s="92"/>
      <c r="T27" s="93"/>
      <c r="U27" s="5"/>
      <c r="V27" s="88">
        <v>21</v>
      </c>
      <c r="W27" s="94">
        <v>0.1</v>
      </c>
      <c r="X27" s="90">
        <v>1</v>
      </c>
      <c r="Y27" s="95">
        <v>1</v>
      </c>
      <c r="Z27" s="21" t="e">
        <v>#N/A</v>
      </c>
      <c r="AA27" s="96">
        <v>2.21505622583559</v>
      </c>
      <c r="AB27" s="96">
        <v>-1.27543212884609</v>
      </c>
      <c r="AC27" s="97">
        <v>-1.4066998622901</v>
      </c>
      <c r="AD27" s="95">
        <v>12</v>
      </c>
      <c r="AE27" s="21" t="e">
        <v>#N/A</v>
      </c>
      <c r="AF27" s="96">
        <v>1.25004194397676</v>
      </c>
      <c r="AG27" s="96">
        <v>-0.721699589877251</v>
      </c>
      <c r="AH27" s="97">
        <v>-0.039180280635895</v>
      </c>
      <c r="AI27" s="2"/>
      <c r="AM27" s="3"/>
      <c r="AN27" s="45"/>
      <c r="AO27" s="5"/>
      <c r="AP27" s="61"/>
      <c r="AQ27" s="61"/>
      <c r="AR27" s="69"/>
      <c r="AT27" s="98">
        <v>1.41420678120281</v>
      </c>
      <c r="AU27" s="61"/>
    </row>
    <row r="28" spans="1:47">
      <c r="A28" s="5"/>
      <c r="B28" s="91">
        <v>7</v>
      </c>
      <c r="C28" s="92">
        <v>8</v>
      </c>
      <c r="D28" s="21">
        <v>1</v>
      </c>
      <c r="E28" s="89">
        <v>200000</v>
      </c>
      <c r="F28" s="21">
        <v>0</v>
      </c>
      <c r="G28" s="21">
        <v>6.85840734641021</v>
      </c>
      <c r="H28" s="90">
        <v>13.1415926535898</v>
      </c>
      <c r="I28" s="88">
        <v>0</v>
      </c>
      <c r="J28" s="21">
        <v>0</v>
      </c>
      <c r="K28" s="90" t="b">
        <v>0</v>
      </c>
      <c r="L28" s="88">
        <v>0</v>
      </c>
      <c r="M28" s="21">
        <v>1000</v>
      </c>
      <c r="N28" s="90" t="b">
        <v>1</v>
      </c>
      <c r="O28" s="91"/>
      <c r="P28" s="21"/>
      <c r="Q28" s="90"/>
      <c r="R28" s="92"/>
      <c r="S28" s="92"/>
      <c r="T28" s="93"/>
      <c r="U28" s="5"/>
      <c r="V28" s="88">
        <v>22</v>
      </c>
      <c r="W28" s="94">
        <v>0.1</v>
      </c>
      <c r="X28" s="90">
        <v>1</v>
      </c>
      <c r="Y28" s="95">
        <v>1</v>
      </c>
      <c r="Z28" s="21" t="e">
        <v>#N/A</v>
      </c>
      <c r="AA28" s="96">
        <v>2.22732354052065</v>
      </c>
      <c r="AB28" s="96">
        <v>-1.26115600598835</v>
      </c>
      <c r="AC28" s="97">
        <v>0.000960472454940216</v>
      </c>
      <c r="AD28" s="95">
        <v>13</v>
      </c>
      <c r="AE28" s="21" t="e">
        <v>#N/A</v>
      </c>
      <c r="AF28" s="96">
        <v>0.0257187589145408</v>
      </c>
      <c r="AG28" s="96">
        <v>-0.0164651365826194</v>
      </c>
      <c r="AH28" s="97">
        <v>0.00306252196586881</v>
      </c>
      <c r="AI28" s="2"/>
      <c r="AM28" s="3"/>
      <c r="AN28" s="45"/>
      <c r="AO28" s="5"/>
      <c r="AP28" s="61"/>
      <c r="AQ28" s="61"/>
      <c r="AR28" s="69"/>
      <c r="AT28" s="98">
        <v>0.99999600999204</v>
      </c>
      <c r="AU28" s="61"/>
    </row>
    <row r="29" spans="1:47">
      <c r="A29" s="5"/>
      <c r="B29" s="88">
        <v>7</v>
      </c>
      <c r="C29" s="21">
        <v>11</v>
      </c>
      <c r="D29" s="21">
        <v>1</v>
      </c>
      <c r="E29" s="89">
        <v>200000</v>
      </c>
      <c r="F29" s="21">
        <v>0</v>
      </c>
      <c r="G29" s="21">
        <f>-PI()</f>
        <v>-3.14159265358979</v>
      </c>
      <c r="H29" s="90">
        <f>PI()</f>
        <v>3.14159265358979</v>
      </c>
      <c r="I29" s="88">
        <v>0</v>
      </c>
      <c r="J29" s="21">
        <v>0</v>
      </c>
      <c r="K29" s="90" t="b">
        <v>0</v>
      </c>
      <c r="L29" s="88">
        <v>0</v>
      </c>
      <c r="M29" s="21">
        <v>1000</v>
      </c>
      <c r="N29" s="90" t="b">
        <v>1</v>
      </c>
      <c r="O29" s="91"/>
      <c r="P29" s="21"/>
      <c r="Q29" s="90"/>
      <c r="R29" s="92"/>
      <c r="S29" s="92"/>
      <c r="T29" s="93"/>
      <c r="U29" s="5"/>
      <c r="V29" s="88">
        <v>23</v>
      </c>
      <c r="W29" s="94">
        <v>0.1</v>
      </c>
      <c r="X29" s="90">
        <v>1</v>
      </c>
      <c r="Y29" s="95">
        <v>1</v>
      </c>
      <c r="Z29" s="21" t="e">
        <v>#N/A</v>
      </c>
      <c r="AA29" s="96">
        <v>-1.26930956178292</v>
      </c>
      <c r="AB29" s="96">
        <v>-2.21429139990094</v>
      </c>
      <c r="AC29" s="97">
        <v>-3.96208531797804</v>
      </c>
      <c r="AD29" s="95">
        <v>14</v>
      </c>
      <c r="AE29" s="21" t="e">
        <v>#N/A</v>
      </c>
      <c r="AF29" s="96">
        <v>-0.709780552232984</v>
      </c>
      <c r="AG29" s="96">
        <v>-1.22835223631894</v>
      </c>
      <c r="AH29" s="97">
        <v>-1.15633250088018</v>
      </c>
      <c r="AI29" s="2"/>
      <c r="AM29" s="3"/>
      <c r="AN29" s="2"/>
      <c r="AR29" s="3"/>
      <c r="AT29" s="99">
        <v>1</v>
      </c>
    </row>
    <row r="30" spans="1:47">
      <c r="A30" s="5"/>
      <c r="B30" s="88">
        <v>7</v>
      </c>
      <c r="C30" s="21">
        <v>17</v>
      </c>
      <c r="D30" s="21">
        <v>1</v>
      </c>
      <c r="E30" s="89">
        <v>200000</v>
      </c>
      <c r="F30" s="21">
        <v>0</v>
      </c>
      <c r="G30" s="21">
        <v>7.85840734641021</v>
      </c>
      <c r="H30" s="90">
        <v>14.1415926535898</v>
      </c>
      <c r="I30" s="88">
        <v>0</v>
      </c>
      <c r="J30" s="21">
        <v>0</v>
      </c>
      <c r="K30" s="90" t="b">
        <v>0</v>
      </c>
      <c r="L30" s="88">
        <v>0</v>
      </c>
      <c r="M30" s="21">
        <v>1000</v>
      </c>
      <c r="N30" s="90" t="b">
        <v>1</v>
      </c>
      <c r="O30" s="91"/>
      <c r="P30" s="21"/>
      <c r="Q30" s="90"/>
      <c r="R30" s="92"/>
      <c r="S30" s="92"/>
      <c r="T30" s="93"/>
      <c r="U30" s="5"/>
      <c r="V30" s="88">
        <v>24</v>
      </c>
      <c r="W30" s="94">
        <v>0.1</v>
      </c>
      <c r="X30" s="90">
        <v>1</v>
      </c>
      <c r="Y30" s="95">
        <v>1</v>
      </c>
      <c r="Z30" s="21" t="e">
        <v>#N/A</v>
      </c>
      <c r="AA30" s="96">
        <v>5.86400148352356e-5</v>
      </c>
      <c r="AB30" s="96">
        <v>-2.55591265649582</v>
      </c>
      <c r="AC30" s="97">
        <v>-3.67788972913289</v>
      </c>
      <c r="AD30" s="95">
        <v>15</v>
      </c>
      <c r="AE30" s="21" t="e">
        <v>#N/A</v>
      </c>
      <c r="AF30" s="96">
        <v>-0.00119969441345317</v>
      </c>
      <c r="AG30" s="96">
        <v>-1.27823289938613</v>
      </c>
      <c r="AH30" s="97">
        <v>-2.2972689786385</v>
      </c>
      <c r="AI30" s="2"/>
      <c r="AM30" s="3"/>
      <c r="AN30" s="2"/>
      <c r="AR30" s="3"/>
      <c r="AT30" s="99">
        <v>2</v>
      </c>
    </row>
    <row r="31" spans="1:47">
      <c r="A31" s="5"/>
      <c r="B31" s="88">
        <v>7</v>
      </c>
      <c r="C31" s="21">
        <v>20</v>
      </c>
      <c r="D31" s="21">
        <v>-1</v>
      </c>
      <c r="E31" s="89">
        <v>200000</v>
      </c>
      <c r="F31" s="21">
        <v>0</v>
      </c>
      <c r="G31" s="21">
        <f>-PI()</f>
        <v>-3.14159265358979</v>
      </c>
      <c r="H31" s="90">
        <f>PI()</f>
        <v>3.14159265358979</v>
      </c>
      <c r="I31" s="88">
        <v>0</v>
      </c>
      <c r="J31" s="21">
        <v>0</v>
      </c>
      <c r="K31" s="90" t="b">
        <v>0</v>
      </c>
      <c r="L31" s="88">
        <v>0</v>
      </c>
      <c r="M31" s="21">
        <v>1000</v>
      </c>
      <c r="N31" s="90" t="b">
        <v>1</v>
      </c>
      <c r="O31" s="91"/>
      <c r="P31" s="21"/>
      <c r="Q31" s="90"/>
      <c r="R31" s="92"/>
      <c r="S31" s="92"/>
      <c r="T31" s="93"/>
      <c r="U31" s="5"/>
      <c r="V31" s="88">
        <v>25</v>
      </c>
      <c r="W31" s="94">
        <v>0.1</v>
      </c>
      <c r="X31" s="90">
        <v>1</v>
      </c>
      <c r="Y31" s="95">
        <v>1</v>
      </c>
      <c r="Z31" s="21" t="e">
        <v>#N/A</v>
      </c>
      <c r="AA31" s="96">
        <v>1.27718156731758</v>
      </c>
      <c r="AB31" s="96">
        <v>-2.2084895512981</v>
      </c>
      <c r="AC31" s="97">
        <v>-3.96289854742559</v>
      </c>
      <c r="AD31" s="95">
        <v>14</v>
      </c>
      <c r="AE31" s="21" t="e">
        <v>#N/A</v>
      </c>
      <c r="AF31" s="96">
        <v>0.712168330869043</v>
      </c>
      <c r="AG31" s="96">
        <v>-1.23082572079741</v>
      </c>
      <c r="AH31" s="97">
        <v>-1.15429574810604</v>
      </c>
      <c r="AI31" s="2"/>
      <c r="AM31" s="3"/>
      <c r="AN31" s="2"/>
      <c r="AR31" s="3"/>
      <c r="AT31" s="99">
        <v>1.41421074101422</v>
      </c>
    </row>
    <row r="32" spans="1:47">
      <c r="A32" s="5"/>
      <c r="B32" s="88">
        <v>8</v>
      </c>
      <c r="C32" s="21">
        <v>9</v>
      </c>
      <c r="D32" s="21">
        <v>1</v>
      </c>
      <c r="E32" s="89">
        <v>200000</v>
      </c>
      <c r="F32" s="21">
        <v>0</v>
      </c>
      <c r="G32" s="21">
        <v>8.85840734641021</v>
      </c>
      <c r="H32" s="90">
        <v>15.1415926535898</v>
      </c>
      <c r="I32" s="88">
        <v>0</v>
      </c>
      <c r="J32" s="21">
        <v>0</v>
      </c>
      <c r="K32" s="90" t="b">
        <v>0</v>
      </c>
      <c r="L32" s="88">
        <v>0</v>
      </c>
      <c r="M32" s="21">
        <v>1000</v>
      </c>
      <c r="N32" s="90" t="b">
        <v>1</v>
      </c>
      <c r="O32" s="91"/>
      <c r="P32" s="21"/>
      <c r="Q32" s="90"/>
      <c r="R32" s="92"/>
      <c r="S32" s="92"/>
      <c r="T32" s="93"/>
      <c r="U32" s="5"/>
      <c r="V32" s="88">
        <v>26</v>
      </c>
      <c r="W32" s="94">
        <v>0.1</v>
      </c>
      <c r="X32" s="90">
        <v>1</v>
      </c>
      <c r="Y32" s="95">
        <v>1</v>
      </c>
      <c r="Z32" s="21" t="e">
        <v>#N/A</v>
      </c>
      <c r="AA32" s="96">
        <v>-1.28772547979603</v>
      </c>
      <c r="AB32" s="96">
        <v>-2.2097120263286</v>
      </c>
      <c r="AC32" s="97">
        <v>-2.55901242780108</v>
      </c>
      <c r="AD32" s="95">
        <v>16</v>
      </c>
      <c r="AE32" s="21" t="e">
        <v>#N/A</v>
      </c>
      <c r="AF32" s="96">
        <v>-0.00810790651255009</v>
      </c>
      <c r="AG32" s="96">
        <v>-0.015713909075552</v>
      </c>
      <c r="AH32" s="97">
        <v>-1.0899430559706</v>
      </c>
      <c r="AI32" s="2"/>
      <c r="AM32" s="3"/>
      <c r="AN32" s="2"/>
      <c r="AR32" s="3"/>
      <c r="AT32" s="99">
        <v>0.99999600999204</v>
      </c>
    </row>
    <row r="33" spans="1:46">
      <c r="A33" s="5"/>
      <c r="B33" s="88">
        <v>8</v>
      </c>
      <c r="C33" s="21">
        <v>11</v>
      </c>
      <c r="D33" s="21">
        <v>-1</v>
      </c>
      <c r="E33" s="89">
        <v>200000</v>
      </c>
      <c r="F33" s="21">
        <v>0</v>
      </c>
      <c r="G33" s="21">
        <f>-PI()</f>
        <v>-3.14159265358979</v>
      </c>
      <c r="H33" s="90">
        <f>PI()</f>
        <v>3.14159265358979</v>
      </c>
      <c r="I33" s="88">
        <v>0</v>
      </c>
      <c r="J33" s="21">
        <v>0</v>
      </c>
      <c r="K33" s="90" t="b">
        <v>0</v>
      </c>
      <c r="L33" s="88">
        <v>0</v>
      </c>
      <c r="M33" s="21">
        <v>1000</v>
      </c>
      <c r="N33" s="90" t="b">
        <v>1</v>
      </c>
      <c r="O33" s="91"/>
      <c r="P33" s="21"/>
      <c r="Q33" s="90"/>
      <c r="R33" s="92"/>
      <c r="S33" s="92"/>
      <c r="T33" s="93"/>
      <c r="U33" s="5"/>
      <c r="V33" s="88">
        <v>27</v>
      </c>
      <c r="W33" s="94">
        <v>0.1</v>
      </c>
      <c r="X33" s="90">
        <v>1</v>
      </c>
      <c r="Y33" s="95">
        <v>1</v>
      </c>
      <c r="Z33" s="21" t="e">
        <v>#N/A</v>
      </c>
      <c r="AA33" s="96">
        <v>1.27459302987999</v>
      </c>
      <c r="AB33" s="96">
        <v>-2.2187271423366</v>
      </c>
      <c r="AC33" s="97">
        <v>-2.55871930634261</v>
      </c>
      <c r="AD33" s="95">
        <v>16</v>
      </c>
      <c r="AE33" s="21" t="e">
        <v>#N/A</v>
      </c>
      <c r="AF33" s="96">
        <v>0.00999566936262663</v>
      </c>
      <c r="AG33" s="96">
        <v>-0.0186303002619377</v>
      </c>
      <c r="AH33" s="97">
        <v>-1.09013454692096</v>
      </c>
      <c r="AI33" s="2"/>
      <c r="AM33" s="3"/>
      <c r="AN33" s="2"/>
      <c r="AR33" s="3"/>
      <c r="AT33" s="99">
        <v>1.41421074101422</v>
      </c>
    </row>
    <row r="34" spans="1:46">
      <c r="A34" s="5"/>
      <c r="B34" s="88">
        <v>8</v>
      </c>
      <c r="C34" s="21">
        <v>12</v>
      </c>
      <c r="D34" s="21">
        <v>-1</v>
      </c>
      <c r="E34" s="89">
        <v>200000</v>
      </c>
      <c r="F34" s="21">
        <v>0</v>
      </c>
      <c r="G34" s="21">
        <v>9.85840734641021</v>
      </c>
      <c r="H34" s="90">
        <v>16.1415926535898</v>
      </c>
      <c r="I34" s="88">
        <v>0</v>
      </c>
      <c r="J34" s="21">
        <v>0</v>
      </c>
      <c r="K34" s="90" t="b">
        <v>0</v>
      </c>
      <c r="L34" s="88">
        <v>0</v>
      </c>
      <c r="M34" s="21">
        <v>1000</v>
      </c>
      <c r="N34" s="90" t="b">
        <v>1</v>
      </c>
      <c r="O34" s="91"/>
      <c r="P34" s="21"/>
      <c r="Q34" s="90"/>
      <c r="R34" s="92"/>
      <c r="S34" s="92"/>
      <c r="T34" s="93"/>
      <c r="U34" s="5"/>
      <c r="V34" s="88">
        <v>28</v>
      </c>
      <c r="W34" s="94">
        <v>0.1</v>
      </c>
      <c r="X34" s="90">
        <v>1</v>
      </c>
      <c r="Y34" s="95">
        <v>1</v>
      </c>
      <c r="Z34" s="21" t="e">
        <v>#N/A</v>
      </c>
      <c r="AA34" s="96">
        <v>2.21379512715042</v>
      </c>
      <c r="AB34" s="96">
        <v>-1.27680863366791</v>
      </c>
      <c r="AC34" s="97">
        <v>-3.67767542830491</v>
      </c>
      <c r="AD34" s="95">
        <v>15</v>
      </c>
      <c r="AE34" s="21" t="e">
        <v>#N/A</v>
      </c>
      <c r="AF34" s="96">
        <v>1.10832440322357</v>
      </c>
      <c r="AG34" s="96">
        <v>-0.640748349640984</v>
      </c>
      <c r="AH34" s="97">
        <v>-2.29843623984089</v>
      </c>
      <c r="AI34" s="2"/>
      <c r="AM34" s="3"/>
      <c r="AN34" s="2"/>
      <c r="AR34" s="3"/>
      <c r="AT34" s="99">
        <v>1.41421074101422</v>
      </c>
    </row>
    <row r="35" spans="1:46">
      <c r="A35" s="5"/>
      <c r="B35" s="88">
        <v>8</v>
      </c>
      <c r="C35" s="21">
        <v>20</v>
      </c>
      <c r="D35" s="21">
        <v>1</v>
      </c>
      <c r="E35" s="89">
        <v>200000</v>
      </c>
      <c r="F35" s="21">
        <v>0</v>
      </c>
      <c r="G35" s="21">
        <f>-PI()</f>
        <v>-3.14159265358979</v>
      </c>
      <c r="H35" s="90">
        <f>PI()</f>
        <v>3.14159265358979</v>
      </c>
      <c r="I35" s="88">
        <v>0</v>
      </c>
      <c r="J35" s="21">
        <v>0</v>
      </c>
      <c r="K35" s="90" t="b">
        <v>0</v>
      </c>
      <c r="L35" s="88">
        <v>0</v>
      </c>
      <c r="M35" s="21">
        <v>1000</v>
      </c>
      <c r="N35" s="90" t="b">
        <v>1</v>
      </c>
      <c r="O35" s="91"/>
      <c r="P35" s="21"/>
      <c r="Q35" s="90"/>
      <c r="R35" s="92"/>
      <c r="S35" s="92"/>
      <c r="T35" s="93"/>
      <c r="U35" s="5"/>
      <c r="V35" s="88">
        <v>29</v>
      </c>
      <c r="W35" s="94">
        <v>0.1</v>
      </c>
      <c r="X35" s="90">
        <v>1</v>
      </c>
      <c r="Y35" s="95">
        <v>1</v>
      </c>
      <c r="Z35" s="21" t="e">
        <v>#N/A</v>
      </c>
      <c r="AA35" s="96">
        <v>-1.27314177472742</v>
      </c>
      <c r="AB35" s="96">
        <v>-2.21313643597289</v>
      </c>
      <c r="AC35" s="97">
        <v>-6.26293725511112</v>
      </c>
      <c r="AD35" s="95">
        <v>17</v>
      </c>
      <c r="AE35" s="21" t="e">
        <v>#N/A</v>
      </c>
      <c r="AF35" s="96">
        <v>-0.543168647218153</v>
      </c>
      <c r="AG35" s="96">
        <v>-0.940706923496323</v>
      </c>
      <c r="AH35" s="97">
        <v>-3.44315166933539</v>
      </c>
      <c r="AI35" s="2"/>
      <c r="AM35" s="3"/>
      <c r="AN35" s="2"/>
      <c r="AR35" s="3"/>
      <c r="AT35" s="99">
        <v>1</v>
      </c>
    </row>
    <row r="36" spans="1:46">
      <c r="A36" s="5"/>
      <c r="B36" s="88">
        <v>9</v>
      </c>
      <c r="C36" s="21">
        <v>12</v>
      </c>
      <c r="D36" s="21">
        <v>1</v>
      </c>
      <c r="E36" s="89">
        <v>200000</v>
      </c>
      <c r="F36" s="21">
        <v>0</v>
      </c>
      <c r="G36" s="21">
        <v>10.8584073464102</v>
      </c>
      <c r="H36" s="90">
        <v>17.1415926535898</v>
      </c>
      <c r="I36" s="88">
        <v>0</v>
      </c>
      <c r="J36" s="21">
        <v>0</v>
      </c>
      <c r="K36" s="90" t="b">
        <v>0</v>
      </c>
      <c r="L36" s="88">
        <v>0</v>
      </c>
      <c r="M36" s="21">
        <v>1000</v>
      </c>
      <c r="N36" s="90" t="b">
        <v>1</v>
      </c>
      <c r="O36" s="91"/>
      <c r="P36" s="21"/>
      <c r="Q36" s="90"/>
      <c r="R36" s="92"/>
      <c r="S36" s="92"/>
      <c r="T36" s="93"/>
      <c r="U36" s="5"/>
      <c r="V36" s="88">
        <v>30</v>
      </c>
      <c r="W36" s="94">
        <v>0.1</v>
      </c>
      <c r="X36" s="90">
        <v>1</v>
      </c>
      <c r="Y36" s="95">
        <v>1</v>
      </c>
      <c r="Z36" s="21" t="e">
        <v>#N/A</v>
      </c>
      <c r="AA36" s="96">
        <v>-2.71003996791818e-5</v>
      </c>
      <c r="AB36" s="96">
        <v>-2.55453842718174</v>
      </c>
      <c r="AC36" s="97">
        <v>-6.3176985343264</v>
      </c>
      <c r="AD36" s="95">
        <v>18</v>
      </c>
      <c r="AE36" s="21" t="e">
        <v>#N/A</v>
      </c>
      <c r="AF36" s="96">
        <v>0.000713816441896818</v>
      </c>
      <c r="AG36" s="96">
        <v>-1.28661087767209</v>
      </c>
      <c r="AH36" s="97">
        <v>-2.2931016716852</v>
      </c>
      <c r="AI36" s="2"/>
      <c r="AM36" s="3"/>
      <c r="AN36" s="2"/>
      <c r="AR36" s="3"/>
      <c r="AT36" s="99">
        <v>1</v>
      </c>
    </row>
    <row r="37" spans="1:46">
      <c r="A37" s="5"/>
      <c r="B37" s="91">
        <v>9</v>
      </c>
      <c r="C37" s="92">
        <v>15</v>
      </c>
      <c r="D37" s="21">
        <v>1</v>
      </c>
      <c r="E37" s="89">
        <v>200000</v>
      </c>
      <c r="F37" s="21">
        <v>0</v>
      </c>
      <c r="G37" s="21">
        <f>-PI()</f>
        <v>-3.14159265358979</v>
      </c>
      <c r="H37" s="90">
        <f>PI()</f>
        <v>3.14159265358979</v>
      </c>
      <c r="I37" s="88">
        <v>0</v>
      </c>
      <c r="J37" s="21">
        <v>0</v>
      </c>
      <c r="K37" s="90" t="b">
        <v>0</v>
      </c>
      <c r="L37" s="88">
        <v>0</v>
      </c>
      <c r="M37" s="21">
        <v>1000</v>
      </c>
      <c r="N37" s="90" t="b">
        <v>1</v>
      </c>
      <c r="O37" s="91"/>
      <c r="P37" s="21"/>
      <c r="Q37" s="90"/>
      <c r="R37" s="92"/>
      <c r="S37" s="92"/>
      <c r="T37" s="93"/>
      <c r="U37" s="5"/>
      <c r="V37" s="88">
        <v>31</v>
      </c>
      <c r="W37" s="94">
        <v>0.1</v>
      </c>
      <c r="X37" s="90">
        <v>1</v>
      </c>
      <c r="Y37" s="95">
        <v>1</v>
      </c>
      <c r="Z37" s="21" t="e">
        <v>#N/A</v>
      </c>
      <c r="AA37" s="96">
        <v>1.27594530711099</v>
      </c>
      <c r="AB37" s="96">
        <v>-2.21078791074592</v>
      </c>
      <c r="AC37" s="97">
        <v>-6.2620721256759</v>
      </c>
      <c r="AD37" s="95">
        <v>17</v>
      </c>
      <c r="AE37" s="21" t="e">
        <v>#N/A</v>
      </c>
      <c r="AF37" s="96">
        <v>0.543864321805816</v>
      </c>
      <c r="AG37" s="96">
        <v>-0.941802758052191</v>
      </c>
      <c r="AH37" s="97">
        <v>-3.44503485757451</v>
      </c>
      <c r="AI37" s="2"/>
      <c r="AM37" s="3"/>
      <c r="AN37" s="2"/>
      <c r="AR37" s="3"/>
      <c r="AT37" s="99">
        <v>0.999990409954016</v>
      </c>
    </row>
    <row r="38" spans="1:46">
      <c r="A38" s="5"/>
      <c r="B38" s="88">
        <v>9</v>
      </c>
      <c r="C38" s="21">
        <v>19</v>
      </c>
      <c r="D38" s="21">
        <v>1</v>
      </c>
      <c r="E38" s="89">
        <v>200000</v>
      </c>
      <c r="F38" s="21">
        <v>0</v>
      </c>
      <c r="G38" s="21">
        <v>11.8584073464102</v>
      </c>
      <c r="H38" s="90">
        <v>18.1415926535898</v>
      </c>
      <c r="I38" s="88">
        <v>0</v>
      </c>
      <c r="J38" s="21">
        <v>0</v>
      </c>
      <c r="K38" s="90" t="b">
        <v>0</v>
      </c>
      <c r="L38" s="88">
        <v>0</v>
      </c>
      <c r="M38" s="21">
        <v>1000</v>
      </c>
      <c r="N38" s="90" t="b">
        <v>1</v>
      </c>
      <c r="O38" s="91"/>
      <c r="P38" s="21"/>
      <c r="Q38" s="90"/>
      <c r="R38" s="92"/>
      <c r="S38" s="92"/>
      <c r="T38" s="93"/>
      <c r="U38" s="5"/>
      <c r="V38" s="88">
        <v>32</v>
      </c>
      <c r="W38" s="94">
        <v>0.1</v>
      </c>
      <c r="X38" s="90">
        <v>1</v>
      </c>
      <c r="Y38" s="95">
        <v>1</v>
      </c>
      <c r="Z38" s="21" t="e">
        <v>#N/A</v>
      </c>
      <c r="AA38" s="96">
        <v>-0.00661740368193359</v>
      </c>
      <c r="AB38" s="96">
        <v>-2.54998184914946</v>
      </c>
      <c r="AC38" s="97">
        <v>-4.99278130935101</v>
      </c>
      <c r="AD38" s="95">
        <v>19</v>
      </c>
      <c r="AE38" s="21" t="e">
        <v>#N/A</v>
      </c>
      <c r="AF38" s="96">
        <v>-0.00315653256603721</v>
      </c>
      <c r="AG38" s="96">
        <v>0.0057419871914355</v>
      </c>
      <c r="AH38" s="97">
        <v>-1.99248639720666</v>
      </c>
      <c r="AI38" s="2"/>
      <c r="AM38" s="3"/>
      <c r="AN38" s="2"/>
      <c r="AR38" s="3"/>
      <c r="AT38" s="99">
        <v>2</v>
      </c>
    </row>
    <row r="39" spans="1:46">
      <c r="A39" s="5"/>
      <c r="B39" s="88">
        <v>9</v>
      </c>
      <c r="C39" s="21">
        <v>20</v>
      </c>
      <c r="D39" s="21">
        <v>-1</v>
      </c>
      <c r="E39" s="89">
        <v>200000</v>
      </c>
      <c r="F39" s="21">
        <v>0</v>
      </c>
      <c r="G39" s="21">
        <f>-PI()</f>
        <v>-3.14159265358979</v>
      </c>
      <c r="H39" s="90">
        <f>PI()</f>
        <v>3.14159265358979</v>
      </c>
      <c r="I39" s="88">
        <v>0</v>
      </c>
      <c r="J39" s="21">
        <v>0</v>
      </c>
      <c r="K39" s="90" t="b">
        <v>0</v>
      </c>
      <c r="L39" s="88">
        <v>0</v>
      </c>
      <c r="M39" s="21">
        <v>1000</v>
      </c>
      <c r="N39" s="90" t="b">
        <v>1</v>
      </c>
      <c r="O39" s="91"/>
      <c r="P39" s="21"/>
      <c r="Q39" s="90"/>
      <c r="R39" s="92"/>
      <c r="S39" s="92"/>
      <c r="T39" s="93"/>
      <c r="U39" s="5"/>
      <c r="V39" s="88">
        <v>33</v>
      </c>
      <c r="W39" s="94">
        <v>0.1</v>
      </c>
      <c r="X39" s="90">
        <v>1</v>
      </c>
      <c r="Y39" s="95">
        <v>1</v>
      </c>
      <c r="Z39" s="21" t="e">
        <v>#N/A</v>
      </c>
      <c r="AA39" s="96">
        <v>2.21179031471645</v>
      </c>
      <c r="AB39" s="96">
        <v>-1.27832003379377</v>
      </c>
      <c r="AC39" s="97">
        <v>-6.31694836413962</v>
      </c>
      <c r="AD39" s="95">
        <v>18</v>
      </c>
      <c r="AE39" s="21" t="e">
        <v>#N/A</v>
      </c>
      <c r="AF39" s="96">
        <v>1.11517292222737</v>
      </c>
      <c r="AG39" s="96">
        <v>-0.642666416947697</v>
      </c>
      <c r="AH39" s="97">
        <v>-2.29321533282891</v>
      </c>
      <c r="AI39" s="2"/>
      <c r="AM39" s="3"/>
      <c r="AN39" s="2"/>
      <c r="AR39" s="3"/>
      <c r="AT39" s="99">
        <v>1.41421074101422</v>
      </c>
    </row>
    <row r="40" spans="1:46">
      <c r="A40" s="5"/>
      <c r="B40" s="88">
        <v>9</v>
      </c>
      <c r="C40" s="21">
        <v>22</v>
      </c>
      <c r="D40" s="21">
        <v>-1</v>
      </c>
      <c r="E40" s="89">
        <v>200000</v>
      </c>
      <c r="F40" s="21">
        <v>0</v>
      </c>
      <c r="G40" s="21">
        <v>12.8584073464102</v>
      </c>
      <c r="H40" s="90">
        <v>19.1415926535898</v>
      </c>
      <c r="I40" s="88">
        <v>0</v>
      </c>
      <c r="J40" s="21">
        <v>0</v>
      </c>
      <c r="K40" s="90" t="b">
        <v>0</v>
      </c>
      <c r="L40" s="88">
        <v>0</v>
      </c>
      <c r="M40" s="21">
        <v>1000</v>
      </c>
      <c r="N40" s="90" t="b">
        <v>1</v>
      </c>
      <c r="O40" s="91"/>
      <c r="P40" s="21"/>
      <c r="Q40" s="90"/>
      <c r="R40" s="92"/>
      <c r="S40" s="92"/>
      <c r="T40" s="93"/>
      <c r="U40" s="5"/>
      <c r="V40" s="100">
        <v>34</v>
      </c>
      <c r="W40" s="101">
        <v>0.1</v>
      </c>
      <c r="X40" s="102">
        <v>1</v>
      </c>
      <c r="Y40" s="103">
        <v>1</v>
      </c>
      <c r="Z40" s="25" t="e">
        <v>#N/A</v>
      </c>
      <c r="AA40" s="104">
        <v>2.20333330569243</v>
      </c>
      <c r="AB40" s="104">
        <v>-1.28699084240671</v>
      </c>
      <c r="AC40" s="105">
        <v>-4.9932965728285</v>
      </c>
      <c r="AD40" s="103">
        <v>19</v>
      </c>
      <c r="AE40" s="25" t="e">
        <v>#N/A</v>
      </c>
      <c r="AF40" s="104">
        <v>0.00207664471161014</v>
      </c>
      <c r="AG40" s="104">
        <v>0.00527120784289802</v>
      </c>
      <c r="AH40" s="105">
        <v>-1.99271866625287</v>
      </c>
      <c r="AI40" s="106"/>
      <c r="AJ40" s="107"/>
      <c r="AK40" s="107"/>
      <c r="AL40" s="107"/>
      <c r="AM40" s="20"/>
      <c r="AN40" s="106"/>
      <c r="AO40" s="107"/>
      <c r="AP40" s="107"/>
      <c r="AQ40" s="107"/>
      <c r="AR40" s="20"/>
      <c r="AT40" s="99">
        <v>1.41420678120281</v>
      </c>
    </row>
    <row r="41" spans="1:46">
      <c r="A41" s="5"/>
      <c r="B41" s="91">
        <v>12</v>
      </c>
      <c r="C41" s="92">
        <v>14</v>
      </c>
      <c r="D41" s="21">
        <v>-1</v>
      </c>
      <c r="E41" s="89">
        <v>200000</v>
      </c>
      <c r="F41" s="92">
        <v>0</v>
      </c>
      <c r="G41" s="92">
        <f>-PI()</f>
        <v>-3.14159265358979</v>
      </c>
      <c r="H41" s="93">
        <f>PI()</f>
        <v>3.14159265358979</v>
      </c>
      <c r="I41" s="91">
        <v>0</v>
      </c>
      <c r="J41" s="92">
        <v>0</v>
      </c>
      <c r="K41" s="90" t="b">
        <v>0</v>
      </c>
      <c r="L41" s="91">
        <v>0</v>
      </c>
      <c r="M41" s="92">
        <v>1000</v>
      </c>
      <c r="N41" s="90" t="b">
        <v>1</v>
      </c>
      <c r="O41" s="91"/>
      <c r="P41" s="92"/>
      <c r="Q41" s="93"/>
      <c r="R41" s="92"/>
      <c r="S41" s="92"/>
      <c r="T41" s="93"/>
      <c r="U41" s="5"/>
      <c r="V41" s="23"/>
      <c r="W41" s="7"/>
      <c r="X41" s="5"/>
      <c r="AD41" s="61"/>
      <c r="AE41" s="61"/>
      <c r="AF41" s="61"/>
      <c r="AT41" s="99">
        <v>1.41420678120281</v>
      </c>
    </row>
    <row r="42" spans="1:46">
      <c r="A42" s="5"/>
      <c r="B42" s="91">
        <v>12</v>
      </c>
      <c r="C42" s="92">
        <v>15</v>
      </c>
      <c r="D42" s="21">
        <v>-1</v>
      </c>
      <c r="E42" s="89">
        <v>200000</v>
      </c>
      <c r="F42" s="92">
        <v>0</v>
      </c>
      <c r="G42" s="92">
        <v>13.8584073464102</v>
      </c>
      <c r="H42" s="93">
        <v>20.1415926535898</v>
      </c>
      <c r="I42" s="91">
        <v>0</v>
      </c>
      <c r="J42" s="92">
        <v>0</v>
      </c>
      <c r="K42" s="90" t="b">
        <v>0</v>
      </c>
      <c r="L42" s="91">
        <v>0</v>
      </c>
      <c r="M42" s="92">
        <v>1000</v>
      </c>
      <c r="N42" s="90" t="b">
        <v>1</v>
      </c>
      <c r="O42" s="91"/>
      <c r="P42" s="92"/>
      <c r="Q42" s="93"/>
      <c r="R42" s="92"/>
      <c r="S42" s="92"/>
      <c r="T42" s="93"/>
      <c r="U42" s="5"/>
      <c r="V42" s="23"/>
      <c r="W42" s="7"/>
      <c r="X42" s="5"/>
      <c r="AD42" s="61"/>
      <c r="AE42" s="61"/>
      <c r="AF42" s="61"/>
      <c r="AT42" s="99">
        <v>1.41420678120281</v>
      </c>
    </row>
    <row r="43" spans="1:46">
      <c r="A43" s="5"/>
      <c r="B43" s="91">
        <v>13</v>
      </c>
      <c r="C43" s="92">
        <v>16</v>
      </c>
      <c r="D43" s="21">
        <v>1</v>
      </c>
      <c r="E43" s="89">
        <v>200000</v>
      </c>
      <c r="F43" s="92">
        <v>0</v>
      </c>
      <c r="G43" s="92">
        <f>-PI()</f>
        <v>-3.14159265358979</v>
      </c>
      <c r="H43" s="93">
        <f>PI()</f>
        <v>3.14159265358979</v>
      </c>
      <c r="I43" s="91">
        <v>0</v>
      </c>
      <c r="J43" s="92">
        <v>0</v>
      </c>
      <c r="K43" s="90" t="b">
        <v>0</v>
      </c>
      <c r="L43" s="91">
        <v>0</v>
      </c>
      <c r="M43" s="92">
        <v>1000</v>
      </c>
      <c r="N43" s="90" t="b">
        <v>1</v>
      </c>
      <c r="O43" s="91"/>
      <c r="P43" s="92"/>
      <c r="Q43" s="93"/>
      <c r="R43" s="92"/>
      <c r="S43" s="92"/>
      <c r="T43" s="93"/>
      <c r="U43" s="5"/>
      <c r="AD43" s="61"/>
      <c r="AE43" s="61"/>
      <c r="AF43" s="61"/>
      <c r="AT43" s="99">
        <v>1</v>
      </c>
    </row>
    <row r="44" s="1" customFormat="1" spans="1:46">
      <c r="B44" s="91">
        <v>14</v>
      </c>
      <c r="C44" s="92">
        <v>15</v>
      </c>
      <c r="D44" s="21">
        <v>1</v>
      </c>
      <c r="E44" s="89">
        <v>200000</v>
      </c>
      <c r="F44" s="92">
        <v>0</v>
      </c>
      <c r="G44" s="92">
        <v>14.8584073464102</v>
      </c>
      <c r="H44" s="93">
        <v>21.1415926535898</v>
      </c>
      <c r="I44" s="91">
        <v>0</v>
      </c>
      <c r="J44" s="92">
        <v>0</v>
      </c>
      <c r="K44" s="90" t="b">
        <v>0</v>
      </c>
      <c r="L44" s="91">
        <v>0</v>
      </c>
      <c r="M44" s="92">
        <v>1000</v>
      </c>
      <c r="N44" s="90" t="b">
        <v>1</v>
      </c>
      <c r="O44" s="91"/>
      <c r="P44" s="92"/>
      <c r="Q44" s="93"/>
      <c r="R44" s="92"/>
      <c r="S44" s="92"/>
      <c r="T44" s="93"/>
      <c r="V44" s="2"/>
      <c r="AD44" s="61"/>
      <c r="AE44" s="61"/>
      <c r="AF44" s="61"/>
      <c r="AT44" s="99">
        <v>2</v>
      </c>
    </row>
    <row r="45" s="1" customFormat="1" spans="1:46">
      <c r="B45" s="91">
        <v>14</v>
      </c>
      <c r="C45" s="92">
        <v>16</v>
      </c>
      <c r="D45" s="21">
        <v>1</v>
      </c>
      <c r="E45" s="89">
        <v>200000</v>
      </c>
      <c r="F45" s="92">
        <v>0</v>
      </c>
      <c r="G45" s="92">
        <f>-PI()</f>
        <v>-3.14159265358979</v>
      </c>
      <c r="H45" s="93">
        <f>PI()</f>
        <v>3.14159265358979</v>
      </c>
      <c r="I45" s="91">
        <v>0</v>
      </c>
      <c r="J45" s="92">
        <v>0</v>
      </c>
      <c r="K45" s="90" t="b">
        <v>0</v>
      </c>
      <c r="L45" s="91">
        <v>0</v>
      </c>
      <c r="M45" s="92">
        <v>1000</v>
      </c>
      <c r="N45" s="90" t="b">
        <v>1</v>
      </c>
      <c r="O45" s="91"/>
      <c r="P45" s="92"/>
      <c r="Q45" s="93"/>
      <c r="R45" s="92"/>
      <c r="S45" s="92"/>
      <c r="T45" s="93"/>
      <c r="V45" s="2"/>
      <c r="AD45" s="61"/>
      <c r="AE45" s="61"/>
      <c r="AF45" s="61"/>
      <c r="AT45" s="99">
        <v>1</v>
      </c>
    </row>
    <row r="46" s="1" customFormat="1" spans="1:46">
      <c r="B46" s="91">
        <v>15</v>
      </c>
      <c r="C46" s="92">
        <v>22</v>
      </c>
      <c r="D46" s="21">
        <v>1</v>
      </c>
      <c r="E46" s="89">
        <v>200000</v>
      </c>
      <c r="F46" s="92">
        <v>0</v>
      </c>
      <c r="G46" s="92">
        <v>15.8584073464102</v>
      </c>
      <c r="H46" s="93">
        <v>22.1415926535898</v>
      </c>
      <c r="I46" s="91">
        <v>0</v>
      </c>
      <c r="J46" s="92">
        <v>0</v>
      </c>
      <c r="K46" s="90" t="b">
        <v>0</v>
      </c>
      <c r="L46" s="91">
        <v>0</v>
      </c>
      <c r="M46" s="92">
        <v>1000</v>
      </c>
      <c r="N46" s="90" t="b">
        <v>1</v>
      </c>
      <c r="O46" s="91"/>
      <c r="P46" s="92"/>
      <c r="Q46" s="93"/>
      <c r="R46" s="92"/>
      <c r="S46" s="92"/>
      <c r="T46" s="93"/>
      <c r="V46" s="2"/>
      <c r="AD46" s="61"/>
      <c r="AE46" s="61"/>
      <c r="AF46" s="61"/>
      <c r="AT46" s="99">
        <v>1</v>
      </c>
    </row>
    <row r="47" spans="1:46">
      <c r="B47" s="91">
        <v>17</v>
      </c>
      <c r="C47" s="92">
        <v>18</v>
      </c>
      <c r="D47" s="21">
        <v>1</v>
      </c>
      <c r="E47" s="89">
        <v>200000</v>
      </c>
      <c r="F47" s="92">
        <v>0</v>
      </c>
      <c r="G47" s="92">
        <f>-PI()</f>
        <v>-3.14159265358979</v>
      </c>
      <c r="H47" s="93">
        <f>PI()</f>
        <v>3.14159265358979</v>
      </c>
      <c r="I47" s="91">
        <v>0</v>
      </c>
      <c r="J47" s="92">
        <v>0</v>
      </c>
      <c r="K47" s="90" t="b">
        <v>0</v>
      </c>
      <c r="L47" s="91">
        <v>0</v>
      </c>
      <c r="M47" s="92">
        <v>1000</v>
      </c>
      <c r="N47" s="90" t="b">
        <v>1</v>
      </c>
      <c r="O47" s="91"/>
      <c r="P47" s="92"/>
      <c r="Q47" s="93"/>
      <c r="R47" s="92"/>
      <c r="S47" s="92"/>
      <c r="T47" s="93"/>
      <c r="AD47" s="61"/>
      <c r="AE47" s="61"/>
      <c r="AF47" s="61"/>
      <c r="AT47" s="99">
        <v>0.99999600999204</v>
      </c>
    </row>
    <row r="48" spans="1:46">
      <c r="B48" s="91">
        <v>17</v>
      </c>
      <c r="C48" s="92">
        <v>20</v>
      </c>
      <c r="D48" s="21">
        <v>-1</v>
      </c>
      <c r="E48" s="89">
        <v>200000</v>
      </c>
      <c r="F48" s="92">
        <v>0</v>
      </c>
      <c r="G48" s="92">
        <v>16.8584073464102</v>
      </c>
      <c r="H48" s="93">
        <v>23.1415926535898</v>
      </c>
      <c r="I48" s="91">
        <v>0</v>
      </c>
      <c r="J48" s="92">
        <v>0</v>
      </c>
      <c r="K48" s="90" t="b">
        <v>0</v>
      </c>
      <c r="L48" s="91">
        <v>0</v>
      </c>
      <c r="M48" s="92">
        <v>1000</v>
      </c>
      <c r="N48" s="90" t="b">
        <v>1</v>
      </c>
      <c r="O48" s="91"/>
      <c r="P48" s="92"/>
      <c r="Q48" s="93"/>
      <c r="R48" s="92"/>
      <c r="S48" s="92"/>
      <c r="T48" s="93"/>
      <c r="AD48" s="61"/>
      <c r="AE48" s="61"/>
      <c r="AF48" s="61"/>
      <c r="AT48" s="99">
        <v>1.41421074101422</v>
      </c>
    </row>
    <row r="49" spans="2:46">
      <c r="B49" s="91">
        <v>17</v>
      </c>
      <c r="C49" s="92">
        <v>26</v>
      </c>
      <c r="D49" s="21">
        <v>1</v>
      </c>
      <c r="E49" s="89">
        <v>200000</v>
      </c>
      <c r="F49" s="92">
        <v>0</v>
      </c>
      <c r="G49" s="92">
        <f>-PI()</f>
        <v>-3.14159265358979</v>
      </c>
      <c r="H49" s="93">
        <f>PI()</f>
        <v>3.14159265358979</v>
      </c>
      <c r="I49" s="91">
        <v>0</v>
      </c>
      <c r="J49" s="92">
        <v>0</v>
      </c>
      <c r="K49" s="90" t="b">
        <v>0</v>
      </c>
      <c r="L49" s="91">
        <v>0</v>
      </c>
      <c r="M49" s="92">
        <v>1000</v>
      </c>
      <c r="N49" s="90" t="b">
        <v>1</v>
      </c>
      <c r="O49" s="91"/>
      <c r="P49" s="92"/>
      <c r="Q49" s="93"/>
      <c r="R49" s="92"/>
      <c r="S49" s="92"/>
      <c r="T49" s="93"/>
      <c r="AD49" s="61"/>
      <c r="AE49" s="61"/>
      <c r="AF49" s="61"/>
      <c r="AT49" s="99">
        <v>1</v>
      </c>
    </row>
    <row r="50" spans="2:46">
      <c r="B50" s="91">
        <v>18</v>
      </c>
      <c r="C50" s="92">
        <v>19</v>
      </c>
      <c r="D50" s="21">
        <v>1</v>
      </c>
      <c r="E50" s="89">
        <v>200000</v>
      </c>
      <c r="F50" s="92">
        <v>0</v>
      </c>
      <c r="G50" s="92">
        <v>17.8584073464102</v>
      </c>
      <c r="H50" s="93">
        <v>24.1415926535898</v>
      </c>
      <c r="I50" s="91">
        <v>0</v>
      </c>
      <c r="J50" s="92">
        <v>0</v>
      </c>
      <c r="K50" s="90" t="b">
        <v>0</v>
      </c>
      <c r="L50" s="91">
        <v>0</v>
      </c>
      <c r="M50" s="92">
        <v>1000</v>
      </c>
      <c r="N50" s="90" t="b">
        <v>1</v>
      </c>
      <c r="O50" s="91"/>
      <c r="P50" s="92"/>
      <c r="Q50" s="93"/>
      <c r="R50" s="92"/>
      <c r="S50" s="92"/>
      <c r="T50" s="93"/>
      <c r="AD50" s="61"/>
      <c r="AE50" s="61"/>
      <c r="AF50" s="61"/>
      <c r="AT50" s="99">
        <v>0.99999600999204</v>
      </c>
    </row>
    <row r="51" spans="2:46">
      <c r="B51" s="91">
        <v>18</v>
      </c>
      <c r="C51" s="92">
        <v>20</v>
      </c>
      <c r="D51" s="21">
        <v>1</v>
      </c>
      <c r="E51" s="89">
        <v>200000</v>
      </c>
      <c r="F51" s="92">
        <v>0</v>
      </c>
      <c r="G51" s="92">
        <f>-PI()</f>
        <v>-3.14159265358979</v>
      </c>
      <c r="H51" s="93">
        <f>PI()</f>
        <v>3.14159265358979</v>
      </c>
      <c r="I51" s="91">
        <v>0</v>
      </c>
      <c r="J51" s="92">
        <v>0</v>
      </c>
      <c r="K51" s="90" t="b">
        <v>0</v>
      </c>
      <c r="L51" s="91">
        <v>0</v>
      </c>
      <c r="M51" s="92">
        <v>1000</v>
      </c>
      <c r="N51" s="90" t="b">
        <v>1</v>
      </c>
      <c r="O51" s="91"/>
      <c r="P51" s="92"/>
      <c r="Q51" s="93"/>
      <c r="R51" s="92"/>
      <c r="S51" s="92"/>
      <c r="T51" s="93"/>
      <c r="AD51" s="61"/>
      <c r="AE51" s="61"/>
      <c r="AF51" s="61"/>
      <c r="AT51" s="99">
        <v>1</v>
      </c>
    </row>
    <row r="52" spans="2:46">
      <c r="B52" s="91">
        <v>18</v>
      </c>
      <c r="C52" s="92">
        <v>24</v>
      </c>
      <c r="D52" s="21">
        <v>1</v>
      </c>
      <c r="E52" s="89">
        <v>200000</v>
      </c>
      <c r="F52" s="92">
        <v>0</v>
      </c>
      <c r="G52" s="92">
        <v>18.8584073464102</v>
      </c>
      <c r="H52" s="93">
        <v>25.1415926535898</v>
      </c>
      <c r="I52" s="91">
        <v>0</v>
      </c>
      <c r="J52" s="92">
        <v>0</v>
      </c>
      <c r="K52" s="90" t="b">
        <v>0</v>
      </c>
      <c r="L52" s="91">
        <v>0</v>
      </c>
      <c r="M52" s="92">
        <v>1000</v>
      </c>
      <c r="N52" s="90" t="b">
        <v>1</v>
      </c>
      <c r="O52" s="91"/>
      <c r="P52" s="92"/>
      <c r="Q52" s="93"/>
      <c r="R52" s="92"/>
      <c r="S52" s="92"/>
      <c r="T52" s="93"/>
      <c r="AD52" s="61"/>
      <c r="AE52" s="61"/>
      <c r="AF52" s="61"/>
      <c r="AT52" s="99">
        <v>2</v>
      </c>
    </row>
    <row r="53" spans="2:46">
      <c r="B53" s="91">
        <v>18</v>
      </c>
      <c r="C53" s="92">
        <v>26</v>
      </c>
      <c r="D53" s="21">
        <v>-1</v>
      </c>
      <c r="E53" s="89">
        <v>200000</v>
      </c>
      <c r="F53" s="92">
        <v>0</v>
      </c>
      <c r="G53" s="92">
        <f>-PI()</f>
        <v>-3.14159265358979</v>
      </c>
      <c r="H53" s="93">
        <f>PI()</f>
        <v>3.14159265358979</v>
      </c>
      <c r="I53" s="91">
        <v>0</v>
      </c>
      <c r="J53" s="92">
        <v>0</v>
      </c>
      <c r="K53" s="90" t="b">
        <v>0</v>
      </c>
      <c r="L53" s="91">
        <v>0</v>
      </c>
      <c r="M53" s="92">
        <v>1000</v>
      </c>
      <c r="N53" s="90" t="b">
        <v>1</v>
      </c>
      <c r="O53" s="91"/>
      <c r="P53" s="92"/>
      <c r="Q53" s="93"/>
      <c r="R53" s="92"/>
      <c r="S53" s="92"/>
      <c r="T53" s="93"/>
      <c r="AD53" s="61"/>
      <c r="AE53" s="61"/>
      <c r="AF53" s="61"/>
      <c r="AT53" s="99">
        <v>1.41421074101422</v>
      </c>
    </row>
    <row r="54" spans="2:46">
      <c r="B54" s="91">
        <v>18</v>
      </c>
      <c r="C54" s="92">
        <v>27</v>
      </c>
      <c r="D54" s="21">
        <v>-1</v>
      </c>
      <c r="E54" s="89">
        <v>200000</v>
      </c>
      <c r="F54" s="92">
        <v>0</v>
      </c>
      <c r="G54" s="92">
        <v>19.8584073464102</v>
      </c>
      <c r="H54" s="93">
        <v>26.1415926535898</v>
      </c>
      <c r="I54" s="91">
        <v>0</v>
      </c>
      <c r="J54" s="92">
        <v>0</v>
      </c>
      <c r="K54" s="90" t="b">
        <v>0</v>
      </c>
      <c r="L54" s="91">
        <v>0</v>
      </c>
      <c r="M54" s="92">
        <v>1000</v>
      </c>
      <c r="N54" s="90" t="b">
        <v>1</v>
      </c>
      <c r="O54" s="91"/>
      <c r="P54" s="92"/>
      <c r="Q54" s="93"/>
      <c r="R54" s="92"/>
      <c r="S54" s="92"/>
      <c r="T54" s="93"/>
      <c r="AD54" s="61"/>
      <c r="AE54" s="61"/>
      <c r="AF54" s="61"/>
      <c r="AT54" s="99">
        <v>1.41421074101422</v>
      </c>
    </row>
    <row r="55" spans="2:46">
      <c r="B55" s="91">
        <v>19</v>
      </c>
      <c r="C55" s="92">
        <v>20</v>
      </c>
      <c r="D55" s="21">
        <v>-1</v>
      </c>
      <c r="E55" s="89">
        <v>200000</v>
      </c>
      <c r="F55" s="92">
        <v>0</v>
      </c>
      <c r="G55" s="92">
        <f>-PI()</f>
        <v>-3.14159265358979</v>
      </c>
      <c r="H55" s="93">
        <f>PI()</f>
        <v>3.14159265358979</v>
      </c>
      <c r="I55" s="91">
        <v>0</v>
      </c>
      <c r="J55" s="92">
        <v>0</v>
      </c>
      <c r="K55" s="90" t="b">
        <v>0</v>
      </c>
      <c r="L55" s="91">
        <v>0</v>
      </c>
      <c r="M55" s="92">
        <v>1000</v>
      </c>
      <c r="N55" s="90" t="b">
        <v>1</v>
      </c>
      <c r="O55" s="91"/>
      <c r="P55" s="92"/>
      <c r="Q55" s="93"/>
      <c r="R55" s="92"/>
      <c r="S55" s="92"/>
      <c r="T55" s="93"/>
      <c r="AD55" s="61"/>
      <c r="AE55" s="61"/>
      <c r="AF55" s="61"/>
      <c r="AT55" s="99">
        <v>1.41421074101422</v>
      </c>
    </row>
    <row r="56" spans="2:46">
      <c r="B56" s="91">
        <v>19</v>
      </c>
      <c r="C56" s="92">
        <v>21</v>
      </c>
      <c r="D56" s="21">
        <v>1</v>
      </c>
      <c r="E56" s="89">
        <v>200000</v>
      </c>
      <c r="F56" s="92">
        <v>0</v>
      </c>
      <c r="G56" s="92">
        <v>20.8584073464102</v>
      </c>
      <c r="H56" s="93">
        <v>27.1415926535898</v>
      </c>
      <c r="I56" s="91">
        <v>0</v>
      </c>
      <c r="J56" s="92">
        <v>0</v>
      </c>
      <c r="K56" s="90" t="b">
        <v>0</v>
      </c>
      <c r="L56" s="91">
        <v>0</v>
      </c>
      <c r="M56" s="92">
        <v>1000</v>
      </c>
      <c r="N56" s="90" t="b">
        <v>1</v>
      </c>
      <c r="O56" s="91"/>
      <c r="P56" s="92"/>
      <c r="Q56" s="93"/>
      <c r="R56" s="92"/>
      <c r="S56" s="92"/>
      <c r="T56" s="93"/>
      <c r="AD56" s="61"/>
      <c r="AE56" s="61"/>
      <c r="AF56" s="61"/>
      <c r="AT56" s="99">
        <v>0.999990409954016</v>
      </c>
    </row>
    <row r="57" spans="2:46">
      <c r="B57" s="91">
        <v>19</v>
      </c>
      <c r="C57" s="92">
        <v>22</v>
      </c>
      <c r="D57" s="21">
        <v>-1</v>
      </c>
      <c r="E57" s="89">
        <v>200000</v>
      </c>
      <c r="F57" s="92">
        <v>0</v>
      </c>
      <c r="G57" s="92">
        <f>-PI()</f>
        <v>-3.14159265358979</v>
      </c>
      <c r="H57" s="93">
        <f>PI()</f>
        <v>3.14159265358979</v>
      </c>
      <c r="I57" s="91">
        <v>0</v>
      </c>
      <c r="J57" s="92">
        <v>0</v>
      </c>
      <c r="K57" s="90" t="b">
        <v>0</v>
      </c>
      <c r="L57" s="91">
        <v>0</v>
      </c>
      <c r="M57" s="92">
        <v>1000</v>
      </c>
      <c r="N57" s="90" t="b">
        <v>1</v>
      </c>
      <c r="O57" s="91"/>
      <c r="P57" s="92"/>
      <c r="Q57" s="93"/>
      <c r="R57" s="92"/>
      <c r="S57" s="92"/>
      <c r="T57" s="93"/>
      <c r="AD57" s="61"/>
      <c r="AE57" s="61"/>
      <c r="AF57" s="61"/>
      <c r="AT57" s="99">
        <v>1.41420678120281</v>
      </c>
    </row>
    <row r="58" spans="2:46">
      <c r="B58" s="91">
        <v>19</v>
      </c>
      <c r="C58" s="92">
        <v>27</v>
      </c>
      <c r="D58" s="21">
        <v>1</v>
      </c>
      <c r="E58" s="89">
        <v>200000</v>
      </c>
      <c r="F58" s="92">
        <v>0</v>
      </c>
      <c r="G58" s="92">
        <v>21.8584073464102</v>
      </c>
      <c r="H58" s="93">
        <v>28.1415926535898</v>
      </c>
      <c r="I58" s="91">
        <v>0</v>
      </c>
      <c r="J58" s="92">
        <v>0</v>
      </c>
      <c r="K58" s="90" t="b">
        <v>0</v>
      </c>
      <c r="L58" s="91">
        <v>0</v>
      </c>
      <c r="M58" s="92">
        <v>1000</v>
      </c>
      <c r="N58" s="90" t="b">
        <v>1</v>
      </c>
      <c r="O58" s="91"/>
      <c r="P58" s="92"/>
      <c r="Q58" s="93"/>
      <c r="R58" s="92"/>
      <c r="S58" s="92"/>
      <c r="T58" s="93"/>
      <c r="AD58" s="61"/>
      <c r="AE58" s="61"/>
      <c r="AF58" s="61"/>
      <c r="AT58" s="99">
        <v>1</v>
      </c>
    </row>
    <row r="59" spans="2:46">
      <c r="B59" s="91">
        <v>21</v>
      </c>
      <c r="C59" s="92">
        <v>22</v>
      </c>
      <c r="D59" s="21">
        <v>1</v>
      </c>
      <c r="E59" s="89">
        <v>200000</v>
      </c>
      <c r="F59" s="92">
        <v>0</v>
      </c>
      <c r="G59" s="92">
        <f>-PI()</f>
        <v>-3.14159265358979</v>
      </c>
      <c r="H59" s="93">
        <f>PI()</f>
        <v>3.14159265358979</v>
      </c>
      <c r="I59" s="91">
        <v>0</v>
      </c>
      <c r="J59" s="92">
        <v>0</v>
      </c>
      <c r="K59" s="90" t="b">
        <v>0</v>
      </c>
      <c r="L59" s="91">
        <v>0</v>
      </c>
      <c r="M59" s="92">
        <v>1000</v>
      </c>
      <c r="N59" s="90" t="b">
        <v>1</v>
      </c>
      <c r="O59" s="91"/>
      <c r="P59" s="92"/>
      <c r="Q59" s="93"/>
      <c r="R59" s="92"/>
      <c r="S59" s="92"/>
      <c r="T59" s="93"/>
      <c r="AD59" s="61"/>
      <c r="AE59" s="61"/>
      <c r="AF59" s="61"/>
      <c r="AT59" s="99">
        <v>1</v>
      </c>
    </row>
    <row r="60" spans="2:46">
      <c r="B60" s="91">
        <v>21</v>
      </c>
      <c r="C60" s="92">
        <v>27</v>
      </c>
      <c r="D60" s="21">
        <v>-1</v>
      </c>
      <c r="E60" s="89">
        <v>200000</v>
      </c>
      <c r="F60" s="92">
        <v>0</v>
      </c>
      <c r="G60" s="92">
        <v>22.8584073464102</v>
      </c>
      <c r="H60" s="93">
        <v>29.1415926535898</v>
      </c>
      <c r="I60" s="91">
        <v>0</v>
      </c>
      <c r="J60" s="92">
        <v>0</v>
      </c>
      <c r="K60" s="90" t="b">
        <v>0</v>
      </c>
      <c r="L60" s="91">
        <v>0</v>
      </c>
      <c r="M60" s="92">
        <v>1000</v>
      </c>
      <c r="N60" s="90" t="b">
        <v>1</v>
      </c>
      <c r="O60" s="91"/>
      <c r="P60" s="92"/>
      <c r="Q60" s="93"/>
      <c r="R60" s="92"/>
      <c r="S60" s="92"/>
      <c r="T60" s="93"/>
      <c r="AD60" s="61"/>
      <c r="AE60" s="61"/>
      <c r="AF60" s="61"/>
      <c r="AT60" s="99">
        <v>1.41420678120281</v>
      </c>
    </row>
    <row r="61" spans="2:46">
      <c r="B61" s="91">
        <v>21</v>
      </c>
      <c r="C61" s="92">
        <v>28</v>
      </c>
      <c r="D61" s="21">
        <v>1</v>
      </c>
      <c r="E61" s="89">
        <v>200000</v>
      </c>
      <c r="F61" s="92">
        <v>0</v>
      </c>
      <c r="G61" s="92">
        <f>-PI()</f>
        <v>-3.14159265358979</v>
      </c>
      <c r="H61" s="93">
        <f>PI()</f>
        <v>3.14159265358979</v>
      </c>
      <c r="I61" s="91">
        <v>0</v>
      </c>
      <c r="J61" s="92">
        <v>0</v>
      </c>
      <c r="K61" s="90" t="b">
        <v>0</v>
      </c>
      <c r="L61" s="91">
        <v>0</v>
      </c>
      <c r="M61" s="92">
        <v>1000</v>
      </c>
      <c r="N61" s="90" t="b">
        <v>1</v>
      </c>
      <c r="O61" s="91"/>
      <c r="P61" s="92"/>
      <c r="Q61" s="93"/>
      <c r="R61" s="92"/>
      <c r="S61" s="92"/>
      <c r="T61" s="93"/>
      <c r="AD61" s="61"/>
      <c r="AE61" s="61"/>
      <c r="AF61" s="61"/>
      <c r="AT61" s="99">
        <v>2</v>
      </c>
    </row>
    <row r="62" spans="2:46">
      <c r="B62" s="91">
        <v>23</v>
      </c>
      <c r="C62" s="92">
        <v>24</v>
      </c>
      <c r="D62" s="21">
        <v>1</v>
      </c>
      <c r="E62" s="89">
        <v>200000</v>
      </c>
      <c r="F62" s="92">
        <v>0</v>
      </c>
      <c r="G62" s="92">
        <v>23.8584073464102</v>
      </c>
      <c r="H62" s="93">
        <v>30.1415926535898</v>
      </c>
      <c r="I62" s="91">
        <v>0</v>
      </c>
      <c r="J62" s="92">
        <v>0</v>
      </c>
      <c r="K62" s="90" t="b">
        <v>0</v>
      </c>
      <c r="L62" s="91">
        <v>0</v>
      </c>
      <c r="M62" s="92">
        <v>1000</v>
      </c>
      <c r="N62" s="90" t="b">
        <v>1</v>
      </c>
      <c r="O62" s="91"/>
      <c r="P62" s="92"/>
      <c r="Q62" s="93"/>
      <c r="R62" s="92"/>
      <c r="S62" s="92"/>
      <c r="T62" s="93"/>
      <c r="AT62" s="99">
        <v>0.99999600999204</v>
      </c>
    </row>
    <row r="63" spans="2:46">
      <c r="B63" s="91">
        <v>23</v>
      </c>
      <c r="C63" s="92">
        <v>26</v>
      </c>
      <c r="D63" s="21">
        <v>1</v>
      </c>
      <c r="E63" s="89">
        <v>200000</v>
      </c>
      <c r="F63" s="92">
        <v>0</v>
      </c>
      <c r="G63" s="92">
        <f>-PI()</f>
        <v>-3.14159265358979</v>
      </c>
      <c r="H63" s="93">
        <f>PI()</f>
        <v>3.14159265358979</v>
      </c>
      <c r="I63" s="91">
        <v>0</v>
      </c>
      <c r="J63" s="92">
        <v>0</v>
      </c>
      <c r="K63" s="90" t="b">
        <v>0</v>
      </c>
      <c r="L63" s="91">
        <v>0</v>
      </c>
      <c r="M63" s="92">
        <v>1000</v>
      </c>
      <c r="N63" s="90" t="b">
        <v>1</v>
      </c>
      <c r="O63" s="91"/>
      <c r="P63" s="92"/>
      <c r="Q63" s="93"/>
      <c r="R63" s="92"/>
      <c r="S63" s="92"/>
      <c r="T63" s="93"/>
      <c r="AT63" s="99">
        <v>1</v>
      </c>
    </row>
    <row r="64" spans="2:46">
      <c r="B64" s="91">
        <v>23</v>
      </c>
      <c r="C64" s="92">
        <v>29</v>
      </c>
      <c r="D64" s="21">
        <v>1</v>
      </c>
      <c r="E64" s="89">
        <v>200000</v>
      </c>
      <c r="F64" s="92">
        <v>0</v>
      </c>
      <c r="G64" s="92">
        <v>24.8584073464102</v>
      </c>
      <c r="H64" s="93">
        <v>31.1415926535898</v>
      </c>
      <c r="I64" s="91">
        <v>0</v>
      </c>
      <c r="J64" s="92">
        <v>0</v>
      </c>
      <c r="K64" s="90" t="b">
        <v>0</v>
      </c>
      <c r="L64" s="91">
        <v>0</v>
      </c>
      <c r="M64" s="92">
        <v>1000</v>
      </c>
      <c r="N64" s="90" t="b">
        <v>1</v>
      </c>
      <c r="O64" s="91"/>
      <c r="P64" s="92"/>
      <c r="Q64" s="93"/>
      <c r="R64" s="92"/>
      <c r="S64" s="92"/>
      <c r="T64" s="93"/>
      <c r="AT64" s="99">
        <v>2</v>
      </c>
    </row>
    <row r="65" spans="2:46">
      <c r="B65" s="91">
        <v>23</v>
      </c>
      <c r="C65" s="92">
        <v>32</v>
      </c>
      <c r="D65" s="21">
        <v>-1</v>
      </c>
      <c r="E65" s="89">
        <v>200000</v>
      </c>
      <c r="F65" s="92">
        <v>0</v>
      </c>
      <c r="G65" s="92">
        <f>-PI()</f>
        <v>-3.14159265358979</v>
      </c>
      <c r="H65" s="93">
        <f>PI()</f>
        <v>3.14159265358979</v>
      </c>
      <c r="I65" s="91">
        <v>0</v>
      </c>
      <c r="J65" s="92">
        <v>0</v>
      </c>
      <c r="K65" s="90" t="b">
        <v>0</v>
      </c>
      <c r="L65" s="91">
        <v>0</v>
      </c>
      <c r="M65" s="92">
        <v>1000</v>
      </c>
      <c r="N65" s="90" t="b">
        <v>1</v>
      </c>
      <c r="O65" s="91"/>
      <c r="P65" s="92"/>
      <c r="Q65" s="93"/>
      <c r="R65" s="92"/>
      <c r="S65" s="92"/>
      <c r="T65" s="93"/>
      <c r="AT65" s="99">
        <v>1.41421074101422</v>
      </c>
    </row>
    <row r="66" spans="2:46">
      <c r="B66" s="91">
        <v>24</v>
      </c>
      <c r="C66" s="92">
        <v>25</v>
      </c>
      <c r="D66" s="21">
        <v>1</v>
      </c>
      <c r="E66" s="89">
        <v>200000</v>
      </c>
      <c r="F66" s="92">
        <v>0</v>
      </c>
      <c r="G66" s="92">
        <v>25.8584073464102</v>
      </c>
      <c r="H66" s="93">
        <v>32.1415926535898</v>
      </c>
      <c r="I66" s="91">
        <v>0</v>
      </c>
      <c r="J66" s="92">
        <v>0</v>
      </c>
      <c r="K66" s="90" t="b">
        <v>0</v>
      </c>
      <c r="L66" s="91">
        <v>0</v>
      </c>
      <c r="M66" s="92">
        <v>1000</v>
      </c>
      <c r="N66" s="90" t="b">
        <v>1</v>
      </c>
      <c r="O66" s="91"/>
      <c r="P66" s="92"/>
      <c r="Q66" s="93"/>
      <c r="R66" s="92"/>
      <c r="S66" s="92"/>
      <c r="T66" s="93"/>
      <c r="AT66" s="99">
        <v>0.99999600999204</v>
      </c>
    </row>
    <row r="67" spans="2:46">
      <c r="B67" s="91">
        <v>24</v>
      </c>
      <c r="C67" s="92">
        <v>26</v>
      </c>
      <c r="D67" s="21">
        <v>-1</v>
      </c>
      <c r="E67" s="89">
        <v>200000</v>
      </c>
      <c r="F67" s="92">
        <v>0</v>
      </c>
      <c r="G67" s="92">
        <f>-PI()</f>
        <v>-3.14159265358979</v>
      </c>
      <c r="H67" s="93">
        <f>PI()</f>
        <v>3.14159265358979</v>
      </c>
      <c r="I67" s="91">
        <v>0</v>
      </c>
      <c r="J67" s="92">
        <v>0</v>
      </c>
      <c r="K67" s="90" t="b">
        <v>0</v>
      </c>
      <c r="L67" s="91">
        <v>0</v>
      </c>
      <c r="M67" s="92">
        <v>1000</v>
      </c>
      <c r="N67" s="90" t="b">
        <v>1</v>
      </c>
      <c r="O67" s="91"/>
      <c r="P67" s="92"/>
      <c r="Q67" s="93"/>
      <c r="R67" s="92"/>
      <c r="S67" s="92"/>
      <c r="T67" s="93"/>
      <c r="AT67" s="99">
        <v>1.41421074101422</v>
      </c>
    </row>
    <row r="68" spans="2:46">
      <c r="B68" s="91">
        <v>24</v>
      </c>
      <c r="C68" s="92">
        <v>27</v>
      </c>
      <c r="D68" s="21">
        <v>-1</v>
      </c>
      <c r="E68" s="89">
        <v>200000</v>
      </c>
      <c r="F68" s="92">
        <v>0</v>
      </c>
      <c r="G68" s="92">
        <v>26.8584073464102</v>
      </c>
      <c r="H68" s="93">
        <v>33.1415926535898</v>
      </c>
      <c r="I68" s="91">
        <v>0</v>
      </c>
      <c r="J68" s="92">
        <v>0</v>
      </c>
      <c r="K68" s="90" t="b">
        <v>0</v>
      </c>
      <c r="L68" s="91">
        <v>0</v>
      </c>
      <c r="M68" s="92">
        <v>1000</v>
      </c>
      <c r="N68" s="90" t="b">
        <v>1</v>
      </c>
      <c r="O68" s="91"/>
      <c r="P68" s="92"/>
      <c r="Q68" s="93"/>
      <c r="R68" s="92"/>
      <c r="S68" s="92"/>
      <c r="T68" s="93"/>
      <c r="AT68" s="99">
        <v>1.41421074101422</v>
      </c>
    </row>
    <row r="69" spans="2:46">
      <c r="B69" s="91">
        <v>24</v>
      </c>
      <c r="C69" s="92">
        <v>32</v>
      </c>
      <c r="D69" s="21">
        <v>1</v>
      </c>
      <c r="E69" s="89">
        <v>200000</v>
      </c>
      <c r="F69" s="92">
        <v>0</v>
      </c>
      <c r="G69" s="92">
        <f>-PI()</f>
        <v>-3.14159265358979</v>
      </c>
      <c r="H69" s="93">
        <f>PI()</f>
        <v>3.14159265358979</v>
      </c>
      <c r="I69" s="91">
        <v>0</v>
      </c>
      <c r="J69" s="92">
        <v>0</v>
      </c>
      <c r="K69" s="90" t="b">
        <v>0</v>
      </c>
      <c r="L69" s="91">
        <v>0</v>
      </c>
      <c r="M69" s="92">
        <v>1000</v>
      </c>
      <c r="N69" s="90" t="b">
        <v>1</v>
      </c>
      <c r="O69" s="91"/>
      <c r="P69" s="92"/>
      <c r="Q69" s="93"/>
      <c r="R69" s="92"/>
      <c r="S69" s="92"/>
      <c r="T69" s="93"/>
      <c r="AT69" s="99">
        <v>1</v>
      </c>
    </row>
    <row r="70" spans="2:46">
      <c r="B70" s="91">
        <v>25</v>
      </c>
      <c r="C70" s="92">
        <v>27</v>
      </c>
      <c r="D70" s="21">
        <v>1</v>
      </c>
      <c r="E70" s="89">
        <v>200000</v>
      </c>
      <c r="F70" s="92">
        <v>0</v>
      </c>
      <c r="G70" s="92">
        <v>27.8584073464102</v>
      </c>
      <c r="H70" s="93">
        <v>34.1415926535898</v>
      </c>
      <c r="I70" s="91">
        <v>0</v>
      </c>
      <c r="J70" s="92">
        <v>0</v>
      </c>
      <c r="K70" s="90" t="b">
        <v>0</v>
      </c>
      <c r="L70" s="91">
        <v>0</v>
      </c>
      <c r="M70" s="92">
        <v>1000</v>
      </c>
      <c r="N70" s="90" t="b">
        <v>1</v>
      </c>
      <c r="O70" s="91"/>
      <c r="P70" s="92"/>
      <c r="Q70" s="93"/>
      <c r="R70" s="92"/>
      <c r="S70" s="92"/>
      <c r="T70" s="93"/>
      <c r="AT70" s="99">
        <v>1</v>
      </c>
    </row>
    <row r="71" spans="2:46">
      <c r="B71" s="91">
        <v>25</v>
      </c>
      <c r="C71" s="92">
        <v>28</v>
      </c>
      <c r="D71" s="21">
        <v>1</v>
      </c>
      <c r="E71" s="89">
        <v>200000</v>
      </c>
      <c r="F71" s="92">
        <v>0</v>
      </c>
      <c r="G71" s="92">
        <f>-PI()</f>
        <v>-3.14159265358979</v>
      </c>
      <c r="H71" s="93">
        <f>PI()</f>
        <v>3.14159265358979</v>
      </c>
      <c r="I71" s="91">
        <v>0</v>
      </c>
      <c r="J71" s="92">
        <v>0</v>
      </c>
      <c r="K71" s="90" t="b">
        <v>0</v>
      </c>
      <c r="L71" s="91">
        <v>0</v>
      </c>
      <c r="M71" s="92">
        <v>1000</v>
      </c>
      <c r="N71" s="90" t="b">
        <v>1</v>
      </c>
      <c r="O71" s="91"/>
      <c r="P71" s="92"/>
      <c r="Q71" s="93"/>
      <c r="R71" s="92"/>
      <c r="S71" s="92"/>
      <c r="T71" s="93"/>
      <c r="AT71" s="99">
        <v>0.999990409954016</v>
      </c>
    </row>
    <row r="72" spans="2:46">
      <c r="B72" s="91">
        <v>25</v>
      </c>
      <c r="C72" s="92">
        <v>31</v>
      </c>
      <c r="D72" s="21">
        <v>1</v>
      </c>
      <c r="E72" s="89">
        <v>200000</v>
      </c>
      <c r="F72" s="92">
        <v>0</v>
      </c>
      <c r="G72" s="92">
        <v>28.8584073464102</v>
      </c>
      <c r="H72" s="93">
        <v>35.1415926535898</v>
      </c>
      <c r="I72" s="91">
        <v>0</v>
      </c>
      <c r="J72" s="92">
        <v>0</v>
      </c>
      <c r="K72" s="90" t="b">
        <v>0</v>
      </c>
      <c r="L72" s="91">
        <v>0</v>
      </c>
      <c r="M72" s="92">
        <v>1000</v>
      </c>
      <c r="N72" s="90" t="b">
        <v>1</v>
      </c>
      <c r="O72" s="91"/>
      <c r="P72" s="92"/>
      <c r="Q72" s="93"/>
      <c r="R72" s="92"/>
      <c r="S72" s="92"/>
      <c r="T72" s="93"/>
      <c r="AT72" s="99">
        <v>2</v>
      </c>
    </row>
    <row r="73" spans="2:46">
      <c r="B73" s="91">
        <v>25</v>
      </c>
      <c r="C73" s="92">
        <v>32</v>
      </c>
      <c r="D73" s="21">
        <v>-1</v>
      </c>
      <c r="E73" s="89">
        <v>200000</v>
      </c>
      <c r="F73" s="92">
        <v>0</v>
      </c>
      <c r="G73" s="92">
        <f>-PI()</f>
        <v>-3.14159265358979</v>
      </c>
      <c r="H73" s="93">
        <f>PI()</f>
        <v>3.14159265358979</v>
      </c>
      <c r="I73" s="91">
        <v>0</v>
      </c>
      <c r="J73" s="92">
        <v>0</v>
      </c>
      <c r="K73" s="90" t="b">
        <v>0</v>
      </c>
      <c r="L73" s="91">
        <v>0</v>
      </c>
      <c r="M73" s="92">
        <v>1000</v>
      </c>
      <c r="N73" s="90" t="b">
        <v>1</v>
      </c>
      <c r="O73" s="91"/>
      <c r="P73" s="92"/>
      <c r="Q73" s="93"/>
      <c r="R73" s="92"/>
      <c r="S73" s="92"/>
      <c r="T73" s="93"/>
      <c r="AT73" s="99">
        <v>1.41421074101422</v>
      </c>
    </row>
    <row r="74" spans="2:46">
      <c r="B74" s="91">
        <v>25</v>
      </c>
      <c r="C74" s="92">
        <v>34</v>
      </c>
      <c r="D74" s="21">
        <v>-1</v>
      </c>
      <c r="E74" s="89">
        <v>200000</v>
      </c>
      <c r="F74" s="92">
        <v>0</v>
      </c>
      <c r="G74" s="92">
        <v>29.8584073464102</v>
      </c>
      <c r="H74" s="93">
        <v>36.1415926535898</v>
      </c>
      <c r="I74" s="91">
        <v>0</v>
      </c>
      <c r="J74" s="92">
        <v>0</v>
      </c>
      <c r="K74" s="90" t="b">
        <v>0</v>
      </c>
      <c r="L74" s="91">
        <v>0</v>
      </c>
      <c r="M74" s="92">
        <v>1000</v>
      </c>
      <c r="N74" s="90" t="b">
        <v>1</v>
      </c>
      <c r="O74" s="91"/>
      <c r="P74" s="92"/>
      <c r="Q74" s="93"/>
      <c r="R74" s="92"/>
      <c r="S74" s="92"/>
      <c r="T74" s="93"/>
      <c r="AT74" s="99">
        <v>1.41420678120281</v>
      </c>
    </row>
    <row r="75" spans="2:46">
      <c r="B75" s="91">
        <v>27</v>
      </c>
      <c r="C75" s="92">
        <v>28</v>
      </c>
      <c r="D75" s="21">
        <v>-1</v>
      </c>
      <c r="E75" s="89">
        <v>200000</v>
      </c>
      <c r="F75" s="92">
        <v>0</v>
      </c>
      <c r="G75" s="92">
        <f>-PI()</f>
        <v>-3.14159265358979</v>
      </c>
      <c r="H75" s="93">
        <f>PI()</f>
        <v>3.14159265358979</v>
      </c>
      <c r="I75" s="91">
        <v>0</v>
      </c>
      <c r="J75" s="92">
        <v>0</v>
      </c>
      <c r="K75" s="90" t="b">
        <v>0</v>
      </c>
      <c r="L75" s="91">
        <v>0</v>
      </c>
      <c r="M75" s="92">
        <v>1000</v>
      </c>
      <c r="N75" s="90" t="b">
        <v>1</v>
      </c>
      <c r="O75" s="91"/>
      <c r="P75" s="92"/>
      <c r="Q75" s="93"/>
      <c r="R75" s="92"/>
      <c r="S75" s="92"/>
      <c r="T75" s="93"/>
      <c r="AT75" s="99">
        <v>1.41420678120281</v>
      </c>
    </row>
    <row r="76" spans="2:46">
      <c r="B76" s="91">
        <v>28</v>
      </c>
      <c r="C76" s="92">
        <v>34</v>
      </c>
      <c r="D76" s="21">
        <v>1</v>
      </c>
      <c r="E76" s="89">
        <v>200000</v>
      </c>
      <c r="F76" s="92">
        <v>0</v>
      </c>
      <c r="G76" s="92">
        <v>30.8584073464102</v>
      </c>
      <c r="H76" s="93">
        <v>37.1415926535898</v>
      </c>
      <c r="I76" s="91">
        <v>0</v>
      </c>
      <c r="J76" s="92">
        <v>0</v>
      </c>
      <c r="K76" s="90" t="b">
        <v>0</v>
      </c>
      <c r="L76" s="91">
        <v>0</v>
      </c>
      <c r="M76" s="92">
        <v>1000</v>
      </c>
      <c r="N76" s="90" t="b">
        <v>1</v>
      </c>
      <c r="O76" s="91"/>
      <c r="P76" s="92"/>
      <c r="Q76" s="93"/>
      <c r="R76" s="92"/>
      <c r="S76" s="92"/>
      <c r="T76" s="93"/>
      <c r="AT76" s="99">
        <v>1</v>
      </c>
    </row>
    <row r="77" spans="2:46">
      <c r="B77" s="91">
        <v>29</v>
      </c>
      <c r="C77" s="92">
        <v>30</v>
      </c>
      <c r="D77" s="21">
        <v>1</v>
      </c>
      <c r="E77" s="89">
        <v>200000</v>
      </c>
      <c r="F77" s="92">
        <v>0</v>
      </c>
      <c r="G77" s="92">
        <f>-PI()</f>
        <v>-3.14159265358979</v>
      </c>
      <c r="H77" s="93">
        <f>PI()</f>
        <v>3.14159265358979</v>
      </c>
      <c r="I77" s="91">
        <v>0</v>
      </c>
      <c r="J77" s="92">
        <v>0</v>
      </c>
      <c r="K77" s="90" t="b">
        <v>0</v>
      </c>
      <c r="L77" s="91">
        <v>0</v>
      </c>
      <c r="M77" s="92">
        <v>1000</v>
      </c>
      <c r="N77" s="90" t="b">
        <v>1</v>
      </c>
      <c r="O77" s="91"/>
      <c r="P77" s="92"/>
      <c r="Q77" s="93"/>
      <c r="R77" s="92"/>
      <c r="S77" s="92"/>
      <c r="T77" s="93"/>
      <c r="AT77" s="99">
        <v>0.99999600999204</v>
      </c>
    </row>
    <row r="78" spans="2:46">
      <c r="B78" s="91">
        <v>29</v>
      </c>
      <c r="C78" s="92">
        <v>32</v>
      </c>
      <c r="D78" s="21">
        <v>-1</v>
      </c>
      <c r="E78" s="89">
        <v>200000</v>
      </c>
      <c r="F78" s="92">
        <v>0</v>
      </c>
      <c r="G78" s="92">
        <v>31.8584073464102</v>
      </c>
      <c r="H78" s="93">
        <v>38.1415926535898</v>
      </c>
      <c r="I78" s="91">
        <v>0</v>
      </c>
      <c r="J78" s="92">
        <v>0</v>
      </c>
      <c r="K78" s="90" t="b">
        <v>0</v>
      </c>
      <c r="L78" s="91">
        <v>0</v>
      </c>
      <c r="M78" s="92">
        <v>1000</v>
      </c>
      <c r="N78" s="90" t="b">
        <v>1</v>
      </c>
      <c r="O78" s="91"/>
      <c r="P78" s="92"/>
      <c r="Q78" s="93"/>
      <c r="R78" s="92"/>
      <c r="S78" s="92"/>
      <c r="T78" s="93"/>
      <c r="AT78" s="99">
        <v>1.41421074101422</v>
      </c>
    </row>
    <row r="79" spans="2:46">
      <c r="B79" s="91">
        <v>30</v>
      </c>
      <c r="C79" s="92">
        <v>31</v>
      </c>
      <c r="D79" s="21">
        <v>1</v>
      </c>
      <c r="E79" s="89">
        <v>200000</v>
      </c>
      <c r="F79" s="92">
        <v>0</v>
      </c>
      <c r="G79" s="92">
        <f>-PI()</f>
        <v>-3.14159265358979</v>
      </c>
      <c r="H79" s="93">
        <f>PI()</f>
        <v>3.14159265358979</v>
      </c>
      <c r="I79" s="91">
        <v>0</v>
      </c>
      <c r="J79" s="92">
        <v>0</v>
      </c>
      <c r="K79" s="90" t="b">
        <v>0</v>
      </c>
      <c r="L79" s="91">
        <v>0</v>
      </c>
      <c r="M79" s="92">
        <v>1000</v>
      </c>
      <c r="N79" s="90" t="b">
        <v>1</v>
      </c>
      <c r="O79" s="91"/>
      <c r="P79" s="92"/>
      <c r="Q79" s="93"/>
      <c r="R79" s="92"/>
      <c r="S79" s="92"/>
      <c r="T79" s="93"/>
      <c r="AT79" s="99">
        <v>0.99999600999204</v>
      </c>
    </row>
    <row r="80" spans="2:46">
      <c r="B80" s="91">
        <v>30</v>
      </c>
      <c r="C80" s="92">
        <v>32</v>
      </c>
      <c r="D80" s="21">
        <v>1</v>
      </c>
      <c r="E80" s="89">
        <v>200000</v>
      </c>
      <c r="F80" s="92">
        <v>0</v>
      </c>
      <c r="G80" s="92">
        <v>32.8584073464102</v>
      </c>
      <c r="H80" s="93">
        <v>39.1415926535898</v>
      </c>
      <c r="I80" s="91">
        <v>0</v>
      </c>
      <c r="J80" s="92">
        <v>0</v>
      </c>
      <c r="K80" s="90" t="b">
        <v>0</v>
      </c>
      <c r="L80" s="91">
        <v>0</v>
      </c>
      <c r="M80" s="92">
        <v>1000</v>
      </c>
      <c r="N80" s="90" t="b">
        <v>1</v>
      </c>
      <c r="O80" s="91"/>
      <c r="P80" s="92"/>
      <c r="Q80" s="93"/>
      <c r="R80" s="92"/>
      <c r="S80" s="92"/>
      <c r="T80" s="93"/>
      <c r="AT80" s="99">
        <v>1</v>
      </c>
    </row>
    <row r="81" spans="2:46">
      <c r="B81" s="91">
        <v>31</v>
      </c>
      <c r="C81" s="92">
        <v>32</v>
      </c>
      <c r="D81" s="21">
        <v>-1</v>
      </c>
      <c r="E81" s="89">
        <v>200000</v>
      </c>
      <c r="F81" s="92">
        <v>0</v>
      </c>
      <c r="G81" s="92">
        <f>-PI()</f>
        <v>-3.14159265358979</v>
      </c>
      <c r="H81" s="93">
        <f>PI()</f>
        <v>3.14159265358979</v>
      </c>
      <c r="I81" s="91">
        <v>0</v>
      </c>
      <c r="J81" s="92">
        <v>0</v>
      </c>
      <c r="K81" s="90" t="b">
        <v>0</v>
      </c>
      <c r="L81" s="91">
        <v>0</v>
      </c>
      <c r="M81" s="92">
        <v>1000</v>
      </c>
      <c r="N81" s="90" t="b">
        <v>1</v>
      </c>
      <c r="O81" s="91"/>
      <c r="P81" s="92"/>
      <c r="Q81" s="93"/>
      <c r="R81" s="92"/>
      <c r="S81" s="92"/>
      <c r="T81" s="93"/>
      <c r="AT81" s="99">
        <v>1.41421074101422</v>
      </c>
    </row>
    <row r="82" spans="2:46">
      <c r="B82" s="91">
        <v>31</v>
      </c>
      <c r="C82" s="92">
        <v>33</v>
      </c>
      <c r="D82" s="21">
        <v>1</v>
      </c>
      <c r="E82" s="89">
        <v>200000</v>
      </c>
      <c r="F82" s="92">
        <v>0</v>
      </c>
      <c r="G82" s="92">
        <v>33.8584073464102</v>
      </c>
      <c r="H82" s="93">
        <v>40.1415926535898</v>
      </c>
      <c r="I82" s="91">
        <v>0</v>
      </c>
      <c r="J82" s="92">
        <v>0</v>
      </c>
      <c r="K82" s="90" t="b">
        <v>0</v>
      </c>
      <c r="L82" s="91">
        <v>0</v>
      </c>
      <c r="M82" s="92">
        <v>1000</v>
      </c>
      <c r="N82" s="90" t="b">
        <v>1</v>
      </c>
      <c r="O82" s="91"/>
      <c r="P82" s="92"/>
      <c r="Q82" s="93"/>
      <c r="R82" s="92"/>
      <c r="S82" s="92"/>
      <c r="T82" s="93"/>
      <c r="AT82" s="99">
        <v>0.999990409954016</v>
      </c>
    </row>
    <row r="83" spans="2:46">
      <c r="B83" s="91">
        <v>31</v>
      </c>
      <c r="C83" s="92">
        <v>34</v>
      </c>
      <c r="D83" s="21">
        <v>-1</v>
      </c>
      <c r="E83" s="89">
        <v>200000</v>
      </c>
      <c r="F83" s="92">
        <v>0</v>
      </c>
      <c r="G83" s="92">
        <f>-PI()</f>
        <v>-3.14159265358979</v>
      </c>
      <c r="H83" s="93">
        <f>PI()</f>
        <v>3.14159265358979</v>
      </c>
      <c r="I83" s="91">
        <v>0</v>
      </c>
      <c r="J83" s="92">
        <v>0</v>
      </c>
      <c r="K83" s="90" t="b">
        <v>0</v>
      </c>
      <c r="L83" s="91">
        <v>0</v>
      </c>
      <c r="M83" s="92">
        <v>1000</v>
      </c>
      <c r="N83" s="90" t="b">
        <v>1</v>
      </c>
      <c r="O83" s="91"/>
      <c r="P83" s="92"/>
      <c r="Q83" s="93"/>
      <c r="R83" s="92"/>
      <c r="S83" s="92"/>
      <c r="T83" s="93"/>
      <c r="AT83" s="99">
        <v>1.41420678120281</v>
      </c>
    </row>
    <row r="84" spans="2:46">
      <c r="B84" s="108">
        <v>33</v>
      </c>
      <c r="C84" s="109">
        <v>34</v>
      </c>
      <c r="D84" s="25">
        <v>1</v>
      </c>
      <c r="E84" s="110">
        <v>200000</v>
      </c>
      <c r="F84" s="109">
        <v>0</v>
      </c>
      <c r="G84" s="109">
        <v>34.8584073464102</v>
      </c>
      <c r="H84" s="111">
        <v>41.1415926535898</v>
      </c>
      <c r="I84" s="108">
        <v>0</v>
      </c>
      <c r="J84" s="109">
        <v>0</v>
      </c>
      <c r="K84" s="102" t="b">
        <v>0</v>
      </c>
      <c r="L84" s="108">
        <v>0</v>
      </c>
      <c r="M84" s="109">
        <v>1000</v>
      </c>
      <c r="N84" s="102" t="b">
        <v>1</v>
      </c>
      <c r="O84" s="108"/>
      <c r="P84" s="109"/>
      <c r="Q84" s="111"/>
      <c r="R84" s="109"/>
      <c r="S84" s="109"/>
      <c r="T84" s="111"/>
      <c r="AT84" s="112">
        <v>1</v>
      </c>
    </row>
  </sheetData>
  <conditionalFormatting sqref="C3">
    <cfRule type="cellIs" dxfId="0" priority="1" operator="lessThan">
      <formula>0</formula>
    </cfRule>
  </conditionalFormatting>
  <conditionalFormatting sqref="C4">
    <cfRule type="cellIs" dxfId="0" priority="25" operator="lessThan">
      <formula>0</formula>
    </cfRule>
  </conditionalFormatting>
  <conditionalFormatting sqref="M5">
    <cfRule type="cellIs" dxfId="0" priority="24" operator="lessThan">
      <formula>0</formula>
    </cfRule>
  </conditionalFormatting>
  <conditionalFormatting sqref="D6">
    <cfRule type="cellIs" dxfId="2" priority="23" operator="equal">
      <formula>0</formula>
    </cfRule>
    <cfRule type="cellIs" dxfId="3" priority="22" operator="equal">
      <formula>1</formula>
    </cfRule>
    <cfRule type="cellIs" dxfId="4" priority="21" operator="equal">
      <formula>-1</formula>
    </cfRule>
    <cfRule type="cellIs" dxfId="5" priority="20" operator="equal">
      <formula>2</formula>
    </cfRule>
  </conditionalFormatting>
  <conditionalFormatting sqref="M6">
    <cfRule type="cellIs" dxfId="0" priority="18" operator="lessThan">
      <formula>0</formula>
    </cfRule>
  </conditionalFormatting>
  <conditionalFormatting sqref="P6">
    <cfRule type="cellIs" dxfId="0" priority="17" operator="lessThan">
      <formula>0</formula>
    </cfRule>
  </conditionalFormatting>
  <conditionalFormatting sqref="S6">
    <cfRule type="cellIs" dxfId="0" priority="16" operator="lessThan">
      <formula>0</formula>
    </cfRule>
  </conditionalFormatting>
  <conditionalFormatting sqref="D7:D84">
    <cfRule type="cellIs" dxfId="2" priority="15" operator="equal">
      <formula>0</formula>
    </cfRule>
    <cfRule type="cellIs" dxfId="3" priority="14" operator="equal">
      <formula>1</formula>
    </cfRule>
    <cfRule type="cellIs" dxfId="4" priority="13" operator="equal">
      <formula>-1</formula>
    </cfRule>
    <cfRule type="cellIs" dxfId="5" priority="12" operator="equal">
      <formula>2</formula>
    </cfRule>
  </conditionalFormatting>
  <conditionalFormatting sqref="K7:K84">
    <cfRule type="cellIs" dxfId="1" priority="11" operator="equal">
      <formula>TRUE</formula>
    </cfRule>
  </conditionalFormatting>
  <conditionalFormatting sqref="N7:N84">
    <cfRule type="cellIs" dxfId="1" priority="5" operator="equal">
      <formula>TRUE</formula>
    </cfRule>
  </conditionalFormatting>
  <conditionalFormatting sqref="W5:W42">
    <cfRule type="cellIs" dxfId="0" priority="26" operator="lessThan">
      <formula>0</formula>
    </cfRule>
  </conditionalFormatting>
  <conditionalFormatting sqref="C2 E1:F1 N5 F5 AC1 J5">
    <cfRule type="cellIs" dxfId="0" priority="27" operator="lessThan">
      <formula>0</formula>
    </cfRule>
  </conditionalFormatting>
  <conditionalFormatting sqref="E6:F6 J6">
    <cfRule type="cellIs" dxfId="0" priority="19" operator="lessThan">
      <formula>0</formula>
    </cfRule>
  </conditionalFormatting>
  <conditionalFormatting sqref="E7:F7 E9:F9 E11:F11 E13:F17 E19:F23 E25:F40 E41:E43 E45:E47 E49:E51 E53:E55 E57:E59 E61:E63 E65:E67 E69:E71 E73:E75 E77:E79 E81:E83">
    <cfRule type="cellIs" dxfId="0" priority="10" operator="lessThan">
      <formula>0</formula>
    </cfRule>
  </conditionalFormatting>
  <conditionalFormatting sqref="J7 J11 J15 J19 J23 J25:J27 J31:J33 J35 J39 J17 J29 J37">
    <cfRule type="cellIs" dxfId="0" priority="8" operator="lessThan">
      <formula>0</formula>
    </cfRule>
  </conditionalFormatting>
  <conditionalFormatting sqref="M7 M11 M15 M19 M23 M25:M27 M31:M33 M35 M39 M17 M29 M37">
    <cfRule type="cellIs" dxfId="0" priority="4" operator="lessThan">
      <formula>0</formula>
    </cfRule>
  </conditionalFormatting>
  <conditionalFormatting sqref="E8:F8 E10:F10 E12:F12 E14:F16 E18:F18 E20:F22 E24:F24 E26:F40 E42:E44 E46:E48 E50:E52 E54:E56 E58:E60 E62:E64 E66:E68 E70:E72 E74:E76 E78:E80 E82:E84">
    <cfRule type="cellIs" dxfId="0" priority="9" operator="lessThan">
      <formula>0</formula>
    </cfRule>
  </conditionalFormatting>
  <conditionalFormatting sqref="J8 J10 J12 J14:J16 J20:J22 J24:J40 J18">
    <cfRule type="cellIs" dxfId="0" priority="7" operator="lessThan">
      <formula>0</formula>
    </cfRule>
  </conditionalFormatting>
  <conditionalFormatting sqref="M8 M10 M12 M14:M16 M20:M22 M24:M40 M18">
    <cfRule type="cellIs" dxfId="0" priority="3" operator="lessThan">
      <formula>0</formula>
    </cfRule>
  </conditionalFormatting>
  <conditionalFormatting sqref="J9 J11 J13:J40">
    <cfRule type="cellIs" dxfId="0" priority="6" operator="lessThan">
      <formula>0</formula>
    </cfRule>
  </conditionalFormatting>
  <conditionalFormatting sqref="M9 M11 M13:M40">
    <cfRule type="cellIs" dxfId="0" priority="2" operator="lessThan">
      <formula>0</formula>
    </cfRule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4"/>
  <sheetViews>
    <sheetView zoomScale="55" zoomScaleNormal="55" topLeftCell="A3" workbookViewId="0">
      <selection activeCell="P70" sqref="P70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2" width="8.44444444444444" style="1" customWidth="1"/>
    <col min="13" max="13" width="10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21.1111111111111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8" width="8.66666666666667" style="1" customWidth="1"/>
    <col min="29" max="29" width="9.22222222222222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4" width="8.66666666666667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9" width="8.66666666666667" style="1" customWidth="1"/>
    <col min="40" max="40" width="8.88888888888889" style="1"/>
    <col min="41" max="41" width="18.6666666666667" style="1" customWidth="1"/>
    <col min="42" max="45" width="8.88888888888889" style="1"/>
    <col min="46" max="46" width="19.1111111111111" style="1" customWidth="1"/>
    <col min="47" max="16384" width="8.88888888888889" style="1"/>
  </cols>
  <sheetData>
    <row r="1" spans="1:48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K1" s="67"/>
      <c r="AL1" s="67"/>
      <c r="AM1" s="61"/>
    </row>
    <row r="2" spans="1:48">
      <c r="A2" s="7"/>
      <c r="B2" s="8" t="s">
        <v>0</v>
      </c>
      <c r="C2" s="9">
        <v>10</v>
      </c>
      <c r="E2" s="8" t="s">
        <v>2</v>
      </c>
      <c r="F2" s="10">
        <v>20</v>
      </c>
      <c r="G2" s="7"/>
      <c r="H2" s="11" t="s">
        <v>4</v>
      </c>
      <c r="I2" s="12" t="b">
        <v>1</v>
      </c>
      <c r="K2" s="11" t="s">
        <v>6</v>
      </c>
      <c r="L2" s="12" t="b">
        <v>0</v>
      </c>
      <c r="N2" s="13" t="s">
        <v>8</v>
      </c>
      <c r="O2" s="14">
        <f>RADIANS(60)</f>
        <v>1.0471975511966</v>
      </c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  <c r="AK2" s="61"/>
      <c r="AL2" s="61"/>
      <c r="AM2" s="61"/>
    </row>
    <row r="3" spans="1:48">
      <c r="A3" s="5"/>
      <c r="B3" s="17" t="s">
        <v>14</v>
      </c>
      <c r="C3" s="18">
        <v>200000</v>
      </c>
      <c r="E3" s="19" t="s">
        <v>16</v>
      </c>
      <c r="F3" s="20" t="b">
        <v>0</v>
      </c>
      <c r="G3" s="21"/>
      <c r="N3" s="22" t="s">
        <v>18</v>
      </c>
      <c r="O3" s="20" t="b">
        <v>0</v>
      </c>
      <c r="T3" s="1"/>
      <c r="U3" s="5"/>
      <c r="V3" s="23" t="s">
        <v>20</v>
      </c>
      <c r="X3" s="21"/>
      <c r="Y3" s="3"/>
      <c r="AK3" s="61"/>
      <c r="AL3" s="61"/>
      <c r="AM3" s="61"/>
    </row>
    <row r="4" spans="1:48">
      <c r="A4" s="5"/>
      <c r="B4" s="22" t="s">
        <v>24</v>
      </c>
      <c r="C4" s="24">
        <v>0</v>
      </c>
      <c r="F4" s="21"/>
      <c r="J4" s="7"/>
      <c r="M4" s="7"/>
      <c r="N4" s="7"/>
      <c r="T4" s="1"/>
      <c r="U4" s="5"/>
      <c r="V4" s="19" t="s">
        <v>26</v>
      </c>
      <c r="W4" s="25"/>
      <c r="X4" s="25"/>
      <c r="Y4" s="20"/>
      <c r="AC4" s="68"/>
      <c r="AK4" s="61"/>
      <c r="AL4" s="61"/>
      <c r="AM4" s="61"/>
    </row>
    <row r="5" spans="1:48">
      <c r="A5" s="5"/>
      <c r="B5" s="26" t="s">
        <v>29</v>
      </c>
      <c r="C5" s="7"/>
      <c r="D5" s="7"/>
      <c r="F5" s="6"/>
      <c r="G5" s="7"/>
      <c r="H5" s="7"/>
      <c r="I5" s="27" t="s">
        <v>31</v>
      </c>
      <c r="J5" s="7"/>
      <c r="L5" s="28" t="s">
        <v>33</v>
      </c>
      <c r="M5" s="7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K5" s="61"/>
      <c r="AL5" s="61"/>
      <c r="AM5" s="69"/>
      <c r="AN5" s="28" t="s">
        <v>36</v>
      </c>
    </row>
    <row r="6" spans="1:48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33" t="s">
        <v>48</v>
      </c>
      <c r="P6" s="32" t="s">
        <v>49</v>
      </c>
      <c r="Q6" s="34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  <c r="AT6" s="28" t="s">
        <v>81</v>
      </c>
      <c r="AU6" s="68"/>
      <c r="AV6" s="68"/>
    </row>
    <row r="7" spans="1:48">
      <c r="A7" s="5"/>
      <c r="B7" s="74">
        <v>1</v>
      </c>
      <c r="C7" s="75">
        <v>2</v>
      </c>
      <c r="D7" s="75">
        <v>1</v>
      </c>
      <c r="E7" s="76">
        <v>200000</v>
      </c>
      <c r="F7" s="75">
        <v>0</v>
      </c>
      <c r="G7" s="75">
        <f>-PI()</f>
        <v>-3.14159265358979</v>
      </c>
      <c r="H7" s="10">
        <f>PI()</f>
        <v>3.14159265358979</v>
      </c>
      <c r="I7" s="74">
        <v>0</v>
      </c>
      <c r="J7" s="75">
        <v>0</v>
      </c>
      <c r="K7" s="10" t="b">
        <v>0</v>
      </c>
      <c r="L7" s="74">
        <f>-RADIANS(179)*D7</f>
        <v>-3.12413936106985</v>
      </c>
      <c r="M7" s="75">
        <v>0</v>
      </c>
      <c r="N7" s="10" t="b">
        <v>0</v>
      </c>
      <c r="O7" s="77"/>
      <c r="P7" s="75"/>
      <c r="Q7" s="10"/>
      <c r="R7" s="78"/>
      <c r="S7" s="78"/>
      <c r="T7" s="79"/>
      <c r="U7" s="5"/>
      <c r="V7" s="113">
        <v>1</v>
      </c>
      <c r="W7" s="114">
        <v>0.1</v>
      </c>
      <c r="X7" s="115">
        <v>1</v>
      </c>
      <c r="Y7" s="116">
        <f t="shared" ref="Y7:Y40" si="0">AD7+17</f>
        <v>20</v>
      </c>
      <c r="Z7" s="115" t="e">
        <v>#N/A</v>
      </c>
      <c r="AA7" s="117">
        <v>-0.9659</v>
      </c>
      <c r="AB7" s="117">
        <v>-1.673</v>
      </c>
      <c r="AC7" s="118">
        <v>5</v>
      </c>
      <c r="AD7" s="119">
        <v>3</v>
      </c>
      <c r="AE7" s="115" t="e">
        <v>#N/A</v>
      </c>
      <c r="AF7" s="120">
        <v>-0.5442</v>
      </c>
      <c r="AG7" s="120">
        <v>-0.9425</v>
      </c>
      <c r="AH7" s="121">
        <v>3.3476</v>
      </c>
      <c r="AI7" s="84"/>
      <c r="AJ7" s="85"/>
      <c r="AK7" s="85"/>
      <c r="AL7" s="85"/>
      <c r="AM7" s="14"/>
      <c r="AN7" s="36"/>
      <c r="AO7" s="37"/>
      <c r="AP7" s="67"/>
      <c r="AQ7" s="67"/>
      <c r="AR7" s="86"/>
      <c r="AT7" s="87">
        <v>0.99999600999204</v>
      </c>
      <c r="AU7" s="61"/>
    </row>
    <row r="8" spans="1:48">
      <c r="A8" s="5"/>
      <c r="B8" s="88">
        <v>1</v>
      </c>
      <c r="C8" s="21">
        <v>4</v>
      </c>
      <c r="D8" s="21">
        <v>1</v>
      </c>
      <c r="E8" s="89">
        <v>200000</v>
      </c>
      <c r="F8" s="21">
        <v>0</v>
      </c>
      <c r="G8" s="21">
        <f>-PI()</f>
        <v>-3.14159265358979</v>
      </c>
      <c r="H8" s="90">
        <f>PI()</f>
        <v>3.14159265358979</v>
      </c>
      <c r="I8" s="88">
        <v>0</v>
      </c>
      <c r="J8" s="21">
        <v>0</v>
      </c>
      <c r="K8" s="90" t="b">
        <v>0</v>
      </c>
      <c r="L8" s="88">
        <f t="shared" ref="L8:L39" si="1">-RADIANS(179)*D8</f>
        <v>-3.12413936106985</v>
      </c>
      <c r="M8" s="7">
        <v>2000</v>
      </c>
      <c r="N8" s="90" t="b">
        <v>1</v>
      </c>
      <c r="O8" s="91"/>
      <c r="P8" s="21"/>
      <c r="Q8" s="90"/>
      <c r="R8" s="92"/>
      <c r="S8" s="92"/>
      <c r="T8" s="93"/>
      <c r="U8" s="5"/>
      <c r="V8" s="23">
        <v>2</v>
      </c>
      <c r="W8" s="122">
        <v>0.1</v>
      </c>
      <c r="X8" s="5">
        <v>1</v>
      </c>
      <c r="Y8" s="123">
        <f t="shared" si="0"/>
        <v>21</v>
      </c>
      <c r="Z8" s="5" t="e">
        <v>#N/A</v>
      </c>
      <c r="AA8" s="124">
        <v>0</v>
      </c>
      <c r="AB8" s="124">
        <v>-1.9319</v>
      </c>
      <c r="AC8" s="125">
        <v>5</v>
      </c>
      <c r="AD8" s="45">
        <v>4</v>
      </c>
      <c r="AE8" s="5" t="e">
        <v>#N/A</v>
      </c>
      <c r="AF8" s="126">
        <v>0</v>
      </c>
      <c r="AG8" s="126">
        <v>-1.0884</v>
      </c>
      <c r="AH8" s="127">
        <v>2.5214</v>
      </c>
      <c r="AI8" s="2"/>
      <c r="AM8" s="3"/>
      <c r="AN8" s="45"/>
      <c r="AO8" s="5"/>
      <c r="AP8" s="61"/>
      <c r="AQ8" s="61"/>
      <c r="AR8" s="69"/>
      <c r="AT8" s="98">
        <v>2</v>
      </c>
      <c r="AU8" s="61"/>
    </row>
    <row r="9" spans="1:48">
      <c r="A9" s="5"/>
      <c r="B9" s="88">
        <v>1</v>
      </c>
      <c r="C9" s="21">
        <v>10</v>
      </c>
      <c r="D9" s="21">
        <v>-1</v>
      </c>
      <c r="E9" s="89">
        <v>200000</v>
      </c>
      <c r="F9" s="21">
        <v>0</v>
      </c>
      <c r="G9" s="21">
        <f t="shared" ref="G9:G84" si="2">-PI()</f>
        <v>-3.14159265358979</v>
      </c>
      <c r="H9" s="90">
        <f t="shared" ref="H9:H84" si="3">PI()</f>
        <v>3.14159265358979</v>
      </c>
      <c r="I9" s="88">
        <v>0</v>
      </c>
      <c r="J9" s="21">
        <v>0</v>
      </c>
      <c r="K9" s="90" t="b">
        <v>0</v>
      </c>
      <c r="L9" s="88">
        <f t="shared" si="1"/>
        <v>3.12413936106985</v>
      </c>
      <c r="M9" s="21">
        <v>0</v>
      </c>
      <c r="N9" s="90" t="b">
        <v>0</v>
      </c>
      <c r="O9" s="91"/>
      <c r="P9" s="21"/>
      <c r="Q9" s="90"/>
      <c r="R9" s="92"/>
      <c r="S9" s="92"/>
      <c r="T9" s="93"/>
      <c r="U9" s="5"/>
      <c r="V9" s="128">
        <v>3</v>
      </c>
      <c r="W9" s="129">
        <v>0.1</v>
      </c>
      <c r="X9" s="130">
        <v>1</v>
      </c>
      <c r="Y9" s="131">
        <f t="shared" si="0"/>
        <v>20</v>
      </c>
      <c r="Z9" s="130" t="e">
        <v>#N/A</v>
      </c>
      <c r="AA9" s="132">
        <v>0.9659</v>
      </c>
      <c r="AB9" s="132">
        <v>-1.673</v>
      </c>
      <c r="AC9" s="133">
        <v>5</v>
      </c>
      <c r="AD9" s="134">
        <v>3</v>
      </c>
      <c r="AE9" s="130" t="e">
        <v>#N/A</v>
      </c>
      <c r="AF9" s="135">
        <v>0.5442</v>
      </c>
      <c r="AG9" s="135">
        <v>-0.9425</v>
      </c>
      <c r="AH9" s="136">
        <v>3.3476</v>
      </c>
      <c r="AI9" s="2"/>
      <c r="AM9" s="3"/>
      <c r="AN9" s="45"/>
      <c r="AO9" s="5"/>
      <c r="AP9" s="61"/>
      <c r="AQ9" s="61"/>
      <c r="AR9" s="69"/>
      <c r="AT9" s="98">
        <v>1.41421074101422</v>
      </c>
      <c r="AU9" s="61"/>
    </row>
    <row r="10" spans="1:48">
      <c r="A10" s="5"/>
      <c r="B10" s="88">
        <v>2</v>
      </c>
      <c r="C10" s="21">
        <v>3</v>
      </c>
      <c r="D10" s="21">
        <v>1</v>
      </c>
      <c r="E10" s="89">
        <v>200000</v>
      </c>
      <c r="F10" s="21">
        <v>0</v>
      </c>
      <c r="G10" s="21">
        <f t="shared" si="2"/>
        <v>-3.14159265358979</v>
      </c>
      <c r="H10" s="90">
        <f t="shared" si="3"/>
        <v>3.14159265358979</v>
      </c>
      <c r="I10" s="88">
        <v>0</v>
      </c>
      <c r="J10" s="21">
        <v>0</v>
      </c>
      <c r="K10" s="90" t="b">
        <v>0</v>
      </c>
      <c r="L10" s="88">
        <f t="shared" si="1"/>
        <v>-3.12413936106985</v>
      </c>
      <c r="M10" s="21">
        <v>0</v>
      </c>
      <c r="N10" s="90" t="b">
        <v>0</v>
      </c>
      <c r="O10" s="91"/>
      <c r="P10" s="21"/>
      <c r="Q10" s="90"/>
      <c r="R10" s="92"/>
      <c r="S10" s="92"/>
      <c r="T10" s="93"/>
      <c r="U10" s="5"/>
      <c r="V10" s="23">
        <v>4</v>
      </c>
      <c r="W10" s="122">
        <v>0.1</v>
      </c>
      <c r="X10" s="5">
        <v>1</v>
      </c>
      <c r="Y10" s="123">
        <f t="shared" si="0"/>
        <v>22</v>
      </c>
      <c r="Z10" s="5" t="e">
        <v>#N/A</v>
      </c>
      <c r="AA10" s="124">
        <v>-0.9659</v>
      </c>
      <c r="AB10" s="124">
        <v>-1.673</v>
      </c>
      <c r="AC10" s="125">
        <v>3</v>
      </c>
      <c r="AD10" s="45">
        <v>5</v>
      </c>
      <c r="AE10" s="5" t="e">
        <v>#N/A</v>
      </c>
      <c r="AF10" s="126">
        <v>-0.5442</v>
      </c>
      <c r="AG10" s="126">
        <v>-0.9425</v>
      </c>
      <c r="AH10" s="127">
        <v>1.3476</v>
      </c>
      <c r="AI10" s="2"/>
      <c r="AM10" s="3"/>
      <c r="AN10" s="45"/>
      <c r="AO10" s="5"/>
      <c r="AP10" s="61"/>
      <c r="AQ10" s="61"/>
      <c r="AR10" s="69"/>
      <c r="AT10" s="98">
        <v>0.99999600999204</v>
      </c>
      <c r="AU10" s="61"/>
    </row>
    <row r="11" spans="1:48">
      <c r="A11" s="5"/>
      <c r="B11" s="91">
        <v>2</v>
      </c>
      <c r="C11" s="92">
        <v>10</v>
      </c>
      <c r="D11" s="21">
        <v>1</v>
      </c>
      <c r="E11" s="89">
        <v>200000</v>
      </c>
      <c r="F11" s="21">
        <v>0</v>
      </c>
      <c r="G11" s="21">
        <f t="shared" si="2"/>
        <v>-3.14159265358979</v>
      </c>
      <c r="H11" s="90">
        <f t="shared" si="3"/>
        <v>3.14159265358979</v>
      </c>
      <c r="I11" s="88">
        <v>0</v>
      </c>
      <c r="J11" s="21">
        <v>0</v>
      </c>
      <c r="K11" s="90" t="b">
        <v>0</v>
      </c>
      <c r="L11" s="88">
        <f t="shared" si="1"/>
        <v>-3.12413936106985</v>
      </c>
      <c r="M11" s="21">
        <v>0</v>
      </c>
      <c r="N11" s="90" t="b">
        <v>0</v>
      </c>
      <c r="O11" s="91"/>
      <c r="P11" s="21"/>
      <c r="Q11" s="90"/>
      <c r="R11" s="92"/>
      <c r="S11" s="92"/>
      <c r="T11" s="93"/>
      <c r="U11" s="5"/>
      <c r="V11" s="23">
        <v>5</v>
      </c>
      <c r="W11" s="122">
        <v>0.1</v>
      </c>
      <c r="X11" s="5">
        <v>1</v>
      </c>
      <c r="Y11" s="123">
        <f t="shared" si="0"/>
        <v>23</v>
      </c>
      <c r="Z11" s="5" t="e">
        <v>#N/A</v>
      </c>
      <c r="AA11" s="124">
        <v>0</v>
      </c>
      <c r="AB11" s="124">
        <v>-1.9319</v>
      </c>
      <c r="AC11" s="125">
        <v>3</v>
      </c>
      <c r="AD11" s="45">
        <v>6</v>
      </c>
      <c r="AE11" s="5" t="e">
        <v>#N/A</v>
      </c>
      <c r="AF11" s="126">
        <v>0</v>
      </c>
      <c r="AG11" s="126">
        <v>-1.0884</v>
      </c>
      <c r="AH11" s="127">
        <v>2.1738</v>
      </c>
      <c r="AI11" s="2"/>
      <c r="AM11" s="3"/>
      <c r="AN11" s="45"/>
      <c r="AO11" s="5"/>
      <c r="AP11" s="61"/>
      <c r="AQ11" s="61"/>
      <c r="AR11" s="69"/>
      <c r="AT11" s="98">
        <v>1</v>
      </c>
      <c r="AU11" s="61"/>
    </row>
    <row r="12" spans="1:48">
      <c r="A12" s="5"/>
      <c r="B12" s="91">
        <v>3</v>
      </c>
      <c r="C12" s="92">
        <v>6</v>
      </c>
      <c r="D12" s="21">
        <v>1</v>
      </c>
      <c r="E12" s="89">
        <v>200000</v>
      </c>
      <c r="F12" s="21">
        <v>0</v>
      </c>
      <c r="G12" s="21">
        <f t="shared" si="2"/>
        <v>-3.14159265358979</v>
      </c>
      <c r="H12" s="90">
        <f t="shared" si="3"/>
        <v>3.14159265358979</v>
      </c>
      <c r="I12" s="88">
        <v>0</v>
      </c>
      <c r="J12" s="21">
        <v>0</v>
      </c>
      <c r="K12" s="90" t="b">
        <v>0</v>
      </c>
      <c r="L12" s="88">
        <f t="shared" si="1"/>
        <v>-3.12413936106985</v>
      </c>
      <c r="M12" s="7">
        <v>2000</v>
      </c>
      <c r="N12" s="90" t="b">
        <v>1</v>
      </c>
      <c r="O12" s="91"/>
      <c r="P12" s="21"/>
      <c r="Q12" s="90"/>
      <c r="R12" s="92"/>
      <c r="S12" s="92"/>
      <c r="T12" s="93"/>
      <c r="U12" s="5"/>
      <c r="V12" s="23">
        <v>6</v>
      </c>
      <c r="W12" s="122">
        <v>0.1</v>
      </c>
      <c r="X12" s="5">
        <v>1</v>
      </c>
      <c r="Y12" s="123">
        <f t="shared" si="0"/>
        <v>22</v>
      </c>
      <c r="Z12" s="5" t="e">
        <v>#N/A</v>
      </c>
      <c r="AA12" s="124">
        <v>0.9659</v>
      </c>
      <c r="AB12" s="124">
        <v>-1.673</v>
      </c>
      <c r="AC12" s="125">
        <v>3</v>
      </c>
      <c r="AD12" s="45">
        <v>5</v>
      </c>
      <c r="AE12" s="5" t="e">
        <v>#N/A</v>
      </c>
      <c r="AF12" s="126">
        <v>0.5442</v>
      </c>
      <c r="AG12" s="126">
        <v>-0.9425</v>
      </c>
      <c r="AH12" s="127">
        <v>1.3476</v>
      </c>
      <c r="AI12" s="2"/>
      <c r="AM12" s="3"/>
      <c r="AN12" s="45"/>
      <c r="AO12" s="5"/>
      <c r="AP12" s="61"/>
      <c r="AQ12" s="61"/>
      <c r="AR12" s="69"/>
      <c r="AT12" s="98">
        <v>2</v>
      </c>
      <c r="AU12" s="61"/>
    </row>
    <row r="13" spans="1:48">
      <c r="A13" s="5"/>
      <c r="B13" s="91">
        <v>3</v>
      </c>
      <c r="C13" s="92">
        <v>10</v>
      </c>
      <c r="D13" s="21">
        <v>-1</v>
      </c>
      <c r="E13" s="89">
        <v>200000</v>
      </c>
      <c r="F13" s="21">
        <v>0</v>
      </c>
      <c r="G13" s="21">
        <f t="shared" si="2"/>
        <v>-3.14159265358979</v>
      </c>
      <c r="H13" s="90">
        <f t="shared" si="3"/>
        <v>3.14159265358979</v>
      </c>
      <c r="I13" s="88">
        <v>0</v>
      </c>
      <c r="J13" s="21">
        <v>0</v>
      </c>
      <c r="K13" s="90" t="b">
        <v>0</v>
      </c>
      <c r="L13" s="88">
        <f t="shared" si="1"/>
        <v>3.12413936106985</v>
      </c>
      <c r="M13" s="21">
        <v>0</v>
      </c>
      <c r="N13" s="90" t="b">
        <v>0</v>
      </c>
      <c r="O13" s="91"/>
      <c r="P13" s="21"/>
      <c r="Q13" s="90"/>
      <c r="R13" s="92"/>
      <c r="S13" s="92"/>
      <c r="T13" s="93"/>
      <c r="U13" s="5"/>
      <c r="V13" s="23">
        <v>7</v>
      </c>
      <c r="W13" s="122">
        <v>0.1</v>
      </c>
      <c r="X13" s="5">
        <v>1</v>
      </c>
      <c r="Y13" s="123">
        <f t="shared" si="0"/>
        <v>24</v>
      </c>
      <c r="Z13" s="5" t="e">
        <v>#N/A</v>
      </c>
      <c r="AA13" s="124">
        <v>-0.9659</v>
      </c>
      <c r="AB13" s="124">
        <v>-1.673</v>
      </c>
      <c r="AC13" s="125">
        <v>1</v>
      </c>
      <c r="AD13" s="45">
        <v>7</v>
      </c>
      <c r="AE13" s="5" t="e">
        <v>#N/A</v>
      </c>
      <c r="AF13" s="126">
        <v>-0.5442</v>
      </c>
      <c r="AG13" s="126">
        <v>-0.9425</v>
      </c>
      <c r="AH13" s="127">
        <v>1</v>
      </c>
      <c r="AI13" s="2"/>
      <c r="AM13" s="3"/>
      <c r="AN13" s="45"/>
      <c r="AO13" s="5"/>
      <c r="AP13" s="61"/>
      <c r="AQ13" s="61"/>
      <c r="AR13" s="69"/>
      <c r="AT13" s="98">
        <v>1.41421074101422</v>
      </c>
      <c r="AU13" s="61"/>
    </row>
    <row r="14" spans="1:48">
      <c r="A14" s="5"/>
      <c r="B14" s="88">
        <v>3</v>
      </c>
      <c r="C14" s="21">
        <v>13</v>
      </c>
      <c r="D14" s="21">
        <v>1</v>
      </c>
      <c r="E14" s="89">
        <v>200000</v>
      </c>
      <c r="F14" s="21">
        <v>0</v>
      </c>
      <c r="G14" s="21">
        <f t="shared" si="2"/>
        <v>-3.14159265358979</v>
      </c>
      <c r="H14" s="90">
        <f t="shared" si="3"/>
        <v>3.14159265358979</v>
      </c>
      <c r="I14" s="88">
        <v>0</v>
      </c>
      <c r="J14" s="21">
        <v>0</v>
      </c>
      <c r="K14" s="90" t="b">
        <v>0</v>
      </c>
      <c r="L14" s="88">
        <f t="shared" si="1"/>
        <v>-3.12413936106985</v>
      </c>
      <c r="M14" s="21">
        <v>0</v>
      </c>
      <c r="N14" s="90" t="b">
        <v>0</v>
      </c>
      <c r="O14" s="91"/>
      <c r="P14" s="21"/>
      <c r="Q14" s="90"/>
      <c r="R14" s="92"/>
      <c r="S14" s="92"/>
      <c r="T14" s="93"/>
      <c r="U14" s="5"/>
      <c r="V14" s="23">
        <v>8</v>
      </c>
      <c r="W14" s="122">
        <v>0.1</v>
      </c>
      <c r="X14" s="5">
        <v>1</v>
      </c>
      <c r="Y14" s="123">
        <f t="shared" si="0"/>
        <v>25</v>
      </c>
      <c r="Z14" s="5" t="e">
        <v>#N/A</v>
      </c>
      <c r="AA14" s="124">
        <v>0</v>
      </c>
      <c r="AB14" s="124">
        <v>-1.9319</v>
      </c>
      <c r="AC14" s="125">
        <v>1</v>
      </c>
      <c r="AD14" s="45">
        <v>8</v>
      </c>
      <c r="AE14" s="5" t="e">
        <v>#N/A</v>
      </c>
      <c r="AF14" s="126">
        <v>0</v>
      </c>
      <c r="AG14" s="126">
        <v>-1.0884</v>
      </c>
      <c r="AH14" s="127">
        <v>0.1738</v>
      </c>
      <c r="AI14" s="2"/>
      <c r="AM14" s="3"/>
      <c r="AN14" s="45"/>
      <c r="AO14" s="5"/>
      <c r="AP14" s="61"/>
      <c r="AQ14" s="61"/>
      <c r="AR14" s="69"/>
      <c r="AT14" s="98">
        <v>0.999990409954016</v>
      </c>
      <c r="AU14" s="61"/>
    </row>
    <row r="15" spans="1:48">
      <c r="A15" s="5"/>
      <c r="B15" s="88">
        <v>3</v>
      </c>
      <c r="C15" s="21">
        <v>16</v>
      </c>
      <c r="D15" s="21">
        <v>-1</v>
      </c>
      <c r="E15" s="89">
        <v>200000</v>
      </c>
      <c r="F15" s="21">
        <v>0</v>
      </c>
      <c r="G15" s="21">
        <f t="shared" si="2"/>
        <v>-3.14159265358979</v>
      </c>
      <c r="H15" s="90">
        <f t="shared" si="3"/>
        <v>3.14159265358979</v>
      </c>
      <c r="I15" s="88">
        <v>0</v>
      </c>
      <c r="J15" s="21">
        <v>0</v>
      </c>
      <c r="K15" s="90" t="b">
        <v>0</v>
      </c>
      <c r="L15" s="88">
        <f t="shared" si="1"/>
        <v>3.12413936106985</v>
      </c>
      <c r="M15" s="21">
        <v>0</v>
      </c>
      <c r="N15" s="90" t="b">
        <v>0</v>
      </c>
      <c r="O15" s="91"/>
      <c r="P15" s="21"/>
      <c r="Q15" s="90"/>
      <c r="R15" s="92"/>
      <c r="S15" s="92"/>
      <c r="T15" s="93"/>
      <c r="U15" s="5"/>
      <c r="V15" s="23">
        <v>9</v>
      </c>
      <c r="W15" s="122">
        <v>0.1</v>
      </c>
      <c r="X15" s="5">
        <v>1</v>
      </c>
      <c r="Y15" s="123">
        <f t="shared" si="0"/>
        <v>24</v>
      </c>
      <c r="Z15" s="5" t="e">
        <v>#N/A</v>
      </c>
      <c r="AA15" s="124">
        <v>0.9659</v>
      </c>
      <c r="AB15" s="124">
        <v>-1.673</v>
      </c>
      <c r="AC15" s="125">
        <v>1</v>
      </c>
      <c r="AD15" s="45">
        <v>7</v>
      </c>
      <c r="AE15" s="5" t="e">
        <v>#N/A</v>
      </c>
      <c r="AF15" s="126">
        <v>0.5442</v>
      </c>
      <c r="AG15" s="126">
        <v>-0.9425</v>
      </c>
      <c r="AH15" s="127">
        <v>1</v>
      </c>
      <c r="AI15" s="2"/>
      <c r="AM15" s="3"/>
      <c r="AN15" s="45"/>
      <c r="AO15" s="5"/>
      <c r="AP15" s="61"/>
      <c r="AQ15" s="61"/>
      <c r="AR15" s="69"/>
      <c r="AT15" s="98">
        <v>1.41420678120281</v>
      </c>
      <c r="AU15" s="61"/>
    </row>
    <row r="16" spans="1:48">
      <c r="A16" s="5"/>
      <c r="B16" s="88">
        <v>4</v>
      </c>
      <c r="C16" s="21">
        <v>5</v>
      </c>
      <c r="D16" s="21">
        <v>1</v>
      </c>
      <c r="E16" s="89">
        <v>200000</v>
      </c>
      <c r="F16" s="21">
        <v>0</v>
      </c>
      <c r="G16" s="21">
        <f t="shared" si="2"/>
        <v>-3.14159265358979</v>
      </c>
      <c r="H16" s="90">
        <f t="shared" si="3"/>
        <v>3.14159265358979</v>
      </c>
      <c r="I16" s="88">
        <v>0</v>
      </c>
      <c r="J16" s="21">
        <v>0</v>
      </c>
      <c r="K16" s="90" t="b">
        <v>0</v>
      </c>
      <c r="L16" s="88">
        <f t="shared" si="1"/>
        <v>-3.12413936106985</v>
      </c>
      <c r="M16" s="21">
        <v>0</v>
      </c>
      <c r="N16" s="90" t="b">
        <v>0</v>
      </c>
      <c r="O16" s="91"/>
      <c r="P16" s="21"/>
      <c r="Q16" s="90"/>
      <c r="R16" s="92"/>
      <c r="S16" s="92"/>
      <c r="T16" s="93"/>
      <c r="U16" s="5"/>
      <c r="V16" s="23">
        <v>10</v>
      </c>
      <c r="W16" s="122">
        <v>0.1</v>
      </c>
      <c r="X16" s="7">
        <v>1</v>
      </c>
      <c r="Y16" s="137">
        <f t="shared" si="0"/>
        <v>26</v>
      </c>
      <c r="Z16" s="7" t="e">
        <v>#N/A</v>
      </c>
      <c r="AA16" s="138">
        <v>0</v>
      </c>
      <c r="AB16" s="138">
        <v>-1.9319</v>
      </c>
      <c r="AC16" s="139">
        <v>4</v>
      </c>
      <c r="AD16" s="23">
        <v>9</v>
      </c>
      <c r="AE16" s="7" t="e">
        <v>#N/A</v>
      </c>
      <c r="AF16" s="140">
        <v>0</v>
      </c>
      <c r="AG16" s="140">
        <v>-0.1036</v>
      </c>
      <c r="AH16" s="141">
        <v>2.3476</v>
      </c>
      <c r="AI16" s="2"/>
      <c r="AM16" s="3"/>
      <c r="AN16" s="45"/>
      <c r="AO16" s="5"/>
      <c r="AP16" s="61"/>
      <c r="AQ16" s="61"/>
      <c r="AR16" s="69"/>
      <c r="AT16" s="98">
        <v>0.99999600999204</v>
      </c>
      <c r="AU16" s="61"/>
    </row>
    <row r="17" spans="1:47">
      <c r="A17" s="5"/>
      <c r="B17" s="88">
        <v>4</v>
      </c>
      <c r="C17" s="21">
        <v>10</v>
      </c>
      <c r="D17" s="21">
        <v>-1</v>
      </c>
      <c r="E17" s="89">
        <v>200000</v>
      </c>
      <c r="F17" s="21">
        <v>0</v>
      </c>
      <c r="G17" s="21">
        <f t="shared" si="2"/>
        <v>-3.14159265358979</v>
      </c>
      <c r="H17" s="90">
        <f t="shared" si="3"/>
        <v>3.14159265358979</v>
      </c>
      <c r="I17" s="88">
        <v>0</v>
      </c>
      <c r="J17" s="21">
        <v>0</v>
      </c>
      <c r="K17" s="90" t="b">
        <v>0</v>
      </c>
      <c r="L17" s="88">
        <f t="shared" si="1"/>
        <v>3.12413936106985</v>
      </c>
      <c r="M17" s="21">
        <v>0</v>
      </c>
      <c r="N17" s="90" t="b">
        <v>0</v>
      </c>
      <c r="O17" s="91"/>
      <c r="P17" s="21"/>
      <c r="Q17" s="90"/>
      <c r="R17" s="92"/>
      <c r="S17" s="92"/>
      <c r="T17" s="93"/>
      <c r="U17" s="5"/>
      <c r="V17" s="23">
        <v>11</v>
      </c>
      <c r="W17" s="122">
        <v>0.1</v>
      </c>
      <c r="X17" s="7">
        <v>1</v>
      </c>
      <c r="Y17" s="137">
        <f t="shared" si="0"/>
        <v>27</v>
      </c>
      <c r="Z17" s="7" t="e">
        <v>#N/A</v>
      </c>
      <c r="AA17" s="138">
        <v>-0.9659</v>
      </c>
      <c r="AB17" s="138">
        <v>-1.673</v>
      </c>
      <c r="AC17" s="139">
        <v>2</v>
      </c>
      <c r="AD17" s="23">
        <v>10</v>
      </c>
      <c r="AE17" s="7" t="e">
        <v>#N/A</v>
      </c>
      <c r="AF17" s="140">
        <v>-0.0518</v>
      </c>
      <c r="AG17" s="140">
        <v>-0.0897</v>
      </c>
      <c r="AH17" s="141">
        <v>1.1738</v>
      </c>
      <c r="AI17" s="2"/>
      <c r="AM17" s="3"/>
      <c r="AN17" s="45"/>
      <c r="AO17" s="5"/>
      <c r="AP17" s="61"/>
      <c r="AQ17" s="61"/>
      <c r="AR17" s="69"/>
      <c r="AT17" s="98">
        <v>1.41421074101422</v>
      </c>
      <c r="AU17" s="61"/>
    </row>
    <row r="18" spans="1:47">
      <c r="A18" s="5"/>
      <c r="B18" s="88">
        <v>4</v>
      </c>
      <c r="C18" s="21">
        <v>11</v>
      </c>
      <c r="D18" s="21">
        <v>1</v>
      </c>
      <c r="E18" s="89">
        <v>200000</v>
      </c>
      <c r="F18" s="21">
        <v>0</v>
      </c>
      <c r="G18" s="21">
        <f t="shared" si="2"/>
        <v>-3.14159265358979</v>
      </c>
      <c r="H18" s="90">
        <f t="shared" si="3"/>
        <v>3.14159265358979</v>
      </c>
      <c r="I18" s="88">
        <v>0</v>
      </c>
      <c r="J18" s="21">
        <v>0</v>
      </c>
      <c r="K18" s="90" t="b">
        <v>0</v>
      </c>
      <c r="L18" s="88">
        <f t="shared" si="1"/>
        <v>-3.12413936106985</v>
      </c>
      <c r="M18" s="21">
        <v>0</v>
      </c>
      <c r="N18" s="90" t="b">
        <v>0</v>
      </c>
      <c r="O18" s="91"/>
      <c r="P18" s="21"/>
      <c r="Q18" s="90"/>
      <c r="R18" s="92"/>
      <c r="S18" s="92"/>
      <c r="T18" s="93"/>
      <c r="U18" s="5"/>
      <c r="V18" s="23">
        <v>12</v>
      </c>
      <c r="W18" s="122">
        <v>0.1</v>
      </c>
      <c r="X18" s="7">
        <v>1</v>
      </c>
      <c r="Y18" s="137">
        <f t="shared" si="0"/>
        <v>27</v>
      </c>
      <c r="Z18" s="7" t="e">
        <v>#N/A</v>
      </c>
      <c r="AA18" s="138">
        <v>0.9659</v>
      </c>
      <c r="AB18" s="138">
        <v>-1.673</v>
      </c>
      <c r="AC18" s="139">
        <v>2</v>
      </c>
      <c r="AD18" s="23">
        <v>10</v>
      </c>
      <c r="AE18" s="7" t="e">
        <v>#N/A</v>
      </c>
      <c r="AF18" s="140">
        <v>0.0518</v>
      </c>
      <c r="AG18" s="140">
        <v>-0.0897</v>
      </c>
      <c r="AH18" s="141">
        <v>1.1738</v>
      </c>
      <c r="AI18" s="2"/>
      <c r="AM18" s="3"/>
      <c r="AN18" s="45"/>
      <c r="AO18" s="5"/>
      <c r="AP18" s="61"/>
      <c r="AQ18" s="61"/>
      <c r="AR18" s="69"/>
      <c r="AT18" s="98">
        <v>1</v>
      </c>
      <c r="AU18" s="61"/>
    </row>
    <row r="19" spans="1:47">
      <c r="A19" s="5"/>
      <c r="B19" s="88">
        <v>5</v>
      </c>
      <c r="C19" s="21">
        <v>6</v>
      </c>
      <c r="D19" s="21">
        <v>1</v>
      </c>
      <c r="E19" s="89">
        <v>200000</v>
      </c>
      <c r="F19" s="21">
        <v>0</v>
      </c>
      <c r="G19" s="21">
        <f t="shared" si="2"/>
        <v>-3.14159265358979</v>
      </c>
      <c r="H19" s="90">
        <f t="shared" si="3"/>
        <v>3.14159265358979</v>
      </c>
      <c r="I19" s="88">
        <v>0</v>
      </c>
      <c r="J19" s="21">
        <v>0</v>
      </c>
      <c r="K19" s="90" t="b">
        <v>0</v>
      </c>
      <c r="L19" s="88">
        <f t="shared" si="1"/>
        <v>-3.12413936106985</v>
      </c>
      <c r="M19" s="21">
        <v>0</v>
      </c>
      <c r="N19" s="90" t="b">
        <v>0</v>
      </c>
      <c r="O19" s="91"/>
      <c r="P19" s="21"/>
      <c r="Q19" s="90"/>
      <c r="R19" s="92"/>
      <c r="S19" s="92"/>
      <c r="T19" s="93"/>
      <c r="U19" s="5"/>
      <c r="V19" s="23">
        <v>13</v>
      </c>
      <c r="W19" s="122">
        <v>0.1</v>
      </c>
      <c r="X19" s="5">
        <v>1</v>
      </c>
      <c r="Y19" s="123">
        <f t="shared" si="0"/>
        <v>21</v>
      </c>
      <c r="Z19" s="5" t="e">
        <v>#N/A</v>
      </c>
      <c r="AA19" s="124">
        <v>1.673</v>
      </c>
      <c r="AB19" s="124">
        <v>-0.9659</v>
      </c>
      <c r="AC19" s="125">
        <v>5</v>
      </c>
      <c r="AD19" s="45">
        <v>4</v>
      </c>
      <c r="AE19" s="5" t="e">
        <v>#N/A</v>
      </c>
      <c r="AF19" s="126">
        <v>0.9425</v>
      </c>
      <c r="AG19" s="126">
        <v>-0.5442</v>
      </c>
      <c r="AH19" s="127">
        <v>2.5214</v>
      </c>
      <c r="AI19" s="2"/>
      <c r="AM19" s="3"/>
      <c r="AN19" s="45"/>
      <c r="AO19" s="5"/>
      <c r="AP19" s="61"/>
      <c r="AQ19" s="61"/>
      <c r="AR19" s="69"/>
      <c r="AT19" s="98">
        <v>0.99999600999204</v>
      </c>
      <c r="AU19" s="61"/>
    </row>
    <row r="20" spans="1:47">
      <c r="A20" s="5"/>
      <c r="B20" s="91">
        <v>5</v>
      </c>
      <c r="C20" s="92">
        <v>8</v>
      </c>
      <c r="D20" s="21">
        <v>1</v>
      </c>
      <c r="E20" s="89">
        <v>200000</v>
      </c>
      <c r="F20" s="21">
        <v>0</v>
      </c>
      <c r="G20" s="21">
        <f t="shared" si="2"/>
        <v>-3.14159265358979</v>
      </c>
      <c r="H20" s="90">
        <f t="shared" si="3"/>
        <v>3.14159265358979</v>
      </c>
      <c r="I20" s="88">
        <v>0</v>
      </c>
      <c r="J20" s="21">
        <v>0</v>
      </c>
      <c r="K20" s="90" t="b">
        <v>0</v>
      </c>
      <c r="L20" s="88">
        <f t="shared" si="1"/>
        <v>-3.12413936106985</v>
      </c>
      <c r="M20" s="21">
        <v>0</v>
      </c>
      <c r="N20" s="90" t="b">
        <v>0</v>
      </c>
      <c r="O20" s="91"/>
      <c r="P20" s="21"/>
      <c r="Q20" s="90"/>
      <c r="R20" s="92"/>
      <c r="S20" s="92"/>
      <c r="T20" s="93"/>
      <c r="U20" s="5"/>
      <c r="V20" s="23">
        <v>14</v>
      </c>
      <c r="W20" s="122">
        <v>0.1</v>
      </c>
      <c r="X20" s="5">
        <v>1</v>
      </c>
      <c r="Y20" s="123">
        <f t="shared" si="0"/>
        <v>23</v>
      </c>
      <c r="Z20" s="5" t="e">
        <v>#N/A</v>
      </c>
      <c r="AA20" s="124">
        <v>1.673</v>
      </c>
      <c r="AB20" s="124">
        <v>-0.9659</v>
      </c>
      <c r="AC20" s="125">
        <v>3</v>
      </c>
      <c r="AD20" s="45">
        <v>6</v>
      </c>
      <c r="AE20" s="5" t="e">
        <v>#N/A</v>
      </c>
      <c r="AF20" s="126">
        <v>0.9425</v>
      </c>
      <c r="AG20" s="126">
        <v>-0.5442</v>
      </c>
      <c r="AH20" s="127">
        <v>2.1738</v>
      </c>
      <c r="AI20" s="2"/>
      <c r="AM20" s="3"/>
      <c r="AN20" s="45"/>
      <c r="AO20" s="5"/>
      <c r="AP20" s="61"/>
      <c r="AQ20" s="61"/>
      <c r="AR20" s="69"/>
      <c r="AT20" s="98">
        <v>2</v>
      </c>
      <c r="AU20" s="61"/>
    </row>
    <row r="21" spans="1:47">
      <c r="A21" s="5"/>
      <c r="B21" s="88">
        <v>5</v>
      </c>
      <c r="C21" s="21">
        <v>10</v>
      </c>
      <c r="D21" s="21">
        <v>1</v>
      </c>
      <c r="E21" s="89">
        <v>200000</v>
      </c>
      <c r="F21" s="21">
        <v>0</v>
      </c>
      <c r="G21" s="21">
        <f t="shared" si="2"/>
        <v>-3.14159265358979</v>
      </c>
      <c r="H21" s="90">
        <f t="shared" si="3"/>
        <v>3.14159265358979</v>
      </c>
      <c r="I21" s="88">
        <v>0</v>
      </c>
      <c r="J21" s="21">
        <v>0</v>
      </c>
      <c r="K21" s="90" t="b">
        <v>0</v>
      </c>
      <c r="L21" s="88">
        <f t="shared" si="1"/>
        <v>-3.12413936106985</v>
      </c>
      <c r="M21" s="21">
        <v>0</v>
      </c>
      <c r="N21" s="90" t="b">
        <v>0</v>
      </c>
      <c r="O21" s="91"/>
      <c r="P21" s="21"/>
      <c r="Q21" s="90"/>
      <c r="R21" s="92"/>
      <c r="S21" s="92"/>
      <c r="T21" s="93"/>
      <c r="U21" s="5"/>
      <c r="V21" s="23">
        <v>15</v>
      </c>
      <c r="W21" s="122">
        <v>0.1</v>
      </c>
      <c r="X21" s="5">
        <v>1</v>
      </c>
      <c r="Y21" s="123">
        <f t="shared" si="0"/>
        <v>25</v>
      </c>
      <c r="Z21" s="5" t="e">
        <v>#N/A</v>
      </c>
      <c r="AA21" s="124">
        <v>1.673</v>
      </c>
      <c r="AB21" s="124">
        <v>-0.9659</v>
      </c>
      <c r="AC21" s="125">
        <v>1</v>
      </c>
      <c r="AD21" s="45">
        <v>8</v>
      </c>
      <c r="AE21" s="5" t="e">
        <v>#N/A</v>
      </c>
      <c r="AF21" s="126">
        <v>0.9425</v>
      </c>
      <c r="AG21" s="126">
        <v>-0.5442</v>
      </c>
      <c r="AH21" s="127">
        <v>0.1738</v>
      </c>
      <c r="AI21" s="2"/>
      <c r="AM21" s="3"/>
      <c r="AN21" s="45"/>
      <c r="AO21" s="5"/>
      <c r="AP21" s="61"/>
      <c r="AQ21" s="61"/>
      <c r="AR21" s="69"/>
      <c r="AT21" s="98">
        <v>1</v>
      </c>
      <c r="AU21" s="61"/>
    </row>
    <row r="22" spans="1:47">
      <c r="A22" s="5"/>
      <c r="B22" s="88">
        <v>5</v>
      </c>
      <c r="C22" s="21">
        <v>11</v>
      </c>
      <c r="D22" s="21">
        <v>-1</v>
      </c>
      <c r="E22" s="89">
        <v>200000</v>
      </c>
      <c r="F22" s="21">
        <v>0</v>
      </c>
      <c r="G22" s="21">
        <f t="shared" si="2"/>
        <v>-3.14159265358979</v>
      </c>
      <c r="H22" s="90">
        <f t="shared" si="3"/>
        <v>3.14159265358979</v>
      </c>
      <c r="I22" s="88">
        <v>0</v>
      </c>
      <c r="J22" s="21">
        <v>0</v>
      </c>
      <c r="K22" s="90" t="b">
        <v>0</v>
      </c>
      <c r="L22" s="88">
        <f t="shared" si="1"/>
        <v>3.12413936106985</v>
      </c>
      <c r="M22" s="21">
        <v>0</v>
      </c>
      <c r="N22" s="90" t="b">
        <v>0</v>
      </c>
      <c r="O22" s="91"/>
      <c r="P22" s="21"/>
      <c r="Q22" s="90"/>
      <c r="R22" s="92"/>
      <c r="S22" s="92"/>
      <c r="T22" s="93"/>
      <c r="U22" s="5"/>
      <c r="V22" s="23">
        <v>16</v>
      </c>
      <c r="W22" s="122">
        <v>0.1</v>
      </c>
      <c r="X22" s="7">
        <v>1</v>
      </c>
      <c r="Y22" s="137">
        <f t="shared" si="0"/>
        <v>26</v>
      </c>
      <c r="Z22" s="7" t="e">
        <v>#N/A</v>
      </c>
      <c r="AA22" s="138">
        <v>1.673</v>
      </c>
      <c r="AB22" s="138">
        <v>-0.9659</v>
      </c>
      <c r="AC22" s="139">
        <v>4</v>
      </c>
      <c r="AD22" s="23">
        <v>9</v>
      </c>
      <c r="AE22" s="7" t="e">
        <v>#N/A</v>
      </c>
      <c r="AF22" s="140">
        <v>0.0897</v>
      </c>
      <c r="AG22" s="140">
        <v>-0.0518</v>
      </c>
      <c r="AH22" s="141">
        <v>2.3476</v>
      </c>
      <c r="AI22" s="2"/>
      <c r="AM22" s="3"/>
      <c r="AN22" s="45"/>
      <c r="AO22" s="5"/>
      <c r="AP22" s="61"/>
      <c r="AQ22" s="61"/>
      <c r="AR22" s="69"/>
      <c r="AT22" s="98">
        <v>1.41421074101422</v>
      </c>
      <c r="AU22" s="61"/>
    </row>
    <row r="23" spans="1:47">
      <c r="A23" s="5"/>
      <c r="B23" s="88">
        <v>5</v>
      </c>
      <c r="C23" s="21">
        <v>12</v>
      </c>
      <c r="D23" s="21">
        <v>-1</v>
      </c>
      <c r="E23" s="89">
        <v>200000</v>
      </c>
      <c r="F23" s="21">
        <v>0</v>
      </c>
      <c r="G23" s="21">
        <f t="shared" si="2"/>
        <v>-3.14159265358979</v>
      </c>
      <c r="H23" s="90">
        <f t="shared" si="3"/>
        <v>3.14159265358979</v>
      </c>
      <c r="I23" s="88">
        <v>0</v>
      </c>
      <c r="J23" s="21">
        <v>0</v>
      </c>
      <c r="K23" s="90" t="b">
        <v>0</v>
      </c>
      <c r="L23" s="88">
        <f t="shared" si="1"/>
        <v>3.12413936106985</v>
      </c>
      <c r="M23" s="21">
        <v>0</v>
      </c>
      <c r="N23" s="90" t="b">
        <v>0</v>
      </c>
      <c r="O23" s="91"/>
      <c r="P23" s="21"/>
      <c r="Q23" s="90"/>
      <c r="R23" s="92"/>
      <c r="S23" s="92"/>
      <c r="T23" s="93"/>
      <c r="U23" s="5"/>
      <c r="V23" s="23">
        <v>17</v>
      </c>
      <c r="W23" s="122">
        <v>0.1</v>
      </c>
      <c r="X23" s="5">
        <v>1</v>
      </c>
      <c r="Y23" s="123">
        <f t="shared" si="0"/>
        <v>28</v>
      </c>
      <c r="Z23" s="5" t="e">
        <v>#N/A</v>
      </c>
      <c r="AA23" s="124">
        <v>-0.9659</v>
      </c>
      <c r="AB23" s="124">
        <v>-1.673</v>
      </c>
      <c r="AC23" s="125">
        <v>-1</v>
      </c>
      <c r="AD23" s="45">
        <v>11</v>
      </c>
      <c r="AE23" s="5" t="e">
        <v>#N/A</v>
      </c>
      <c r="AF23" s="126">
        <v>-0.5442</v>
      </c>
      <c r="AG23" s="126">
        <v>-0.9425</v>
      </c>
      <c r="AH23" s="127">
        <v>-1</v>
      </c>
      <c r="AI23" s="2"/>
      <c r="AM23" s="3"/>
      <c r="AN23" s="45"/>
      <c r="AO23" s="5"/>
      <c r="AP23" s="61"/>
      <c r="AQ23" s="61"/>
      <c r="AR23" s="69"/>
      <c r="AT23" s="98">
        <v>1.41421074101422</v>
      </c>
      <c r="AU23" s="61"/>
    </row>
    <row r="24" spans="1:47">
      <c r="A24" s="5"/>
      <c r="B24" s="88">
        <v>6</v>
      </c>
      <c r="C24" s="21">
        <v>10</v>
      </c>
      <c r="D24" s="21">
        <v>-1</v>
      </c>
      <c r="E24" s="89">
        <v>200000</v>
      </c>
      <c r="F24" s="21">
        <v>0</v>
      </c>
      <c r="G24" s="21">
        <f t="shared" si="2"/>
        <v>-3.14159265358979</v>
      </c>
      <c r="H24" s="90">
        <f t="shared" si="3"/>
        <v>3.14159265358979</v>
      </c>
      <c r="I24" s="88">
        <v>0</v>
      </c>
      <c r="J24" s="21">
        <v>0</v>
      </c>
      <c r="K24" s="90" t="b">
        <v>0</v>
      </c>
      <c r="L24" s="88">
        <f t="shared" si="1"/>
        <v>3.12413936106985</v>
      </c>
      <c r="M24" s="21">
        <v>0</v>
      </c>
      <c r="N24" s="90" t="b">
        <v>0</v>
      </c>
      <c r="O24" s="91"/>
      <c r="P24" s="21"/>
      <c r="Q24" s="90"/>
      <c r="R24" s="92"/>
      <c r="S24" s="92"/>
      <c r="T24" s="93"/>
      <c r="U24" s="5"/>
      <c r="V24" s="23">
        <v>18</v>
      </c>
      <c r="W24" s="122">
        <v>0.1</v>
      </c>
      <c r="X24" s="5">
        <v>1</v>
      </c>
      <c r="Y24" s="123">
        <f t="shared" si="0"/>
        <v>29</v>
      </c>
      <c r="Z24" s="5" t="e">
        <v>#N/A</v>
      </c>
      <c r="AA24" s="124">
        <v>0</v>
      </c>
      <c r="AB24" s="124">
        <v>-1.9319</v>
      </c>
      <c r="AC24" s="125">
        <v>-1</v>
      </c>
      <c r="AD24" s="45">
        <v>12</v>
      </c>
      <c r="AE24" s="5" t="e">
        <v>#N/A</v>
      </c>
      <c r="AF24" s="126">
        <v>0</v>
      </c>
      <c r="AG24" s="126">
        <v>-1.0884</v>
      </c>
      <c r="AH24" s="127">
        <v>-0.1738</v>
      </c>
      <c r="AI24" s="2"/>
      <c r="AM24" s="3"/>
      <c r="AN24" s="45"/>
      <c r="AO24" s="5"/>
      <c r="AP24" s="61"/>
      <c r="AQ24" s="61"/>
      <c r="AR24" s="69"/>
      <c r="AT24" s="98">
        <v>1.41421074101422</v>
      </c>
      <c r="AU24" s="61"/>
    </row>
    <row r="25" spans="1:47">
      <c r="A25" s="5"/>
      <c r="B25" s="88">
        <v>6</v>
      </c>
      <c r="C25" s="21">
        <v>12</v>
      </c>
      <c r="D25" s="21">
        <v>1</v>
      </c>
      <c r="E25" s="89">
        <v>200000</v>
      </c>
      <c r="F25" s="21">
        <v>0</v>
      </c>
      <c r="G25" s="21">
        <f t="shared" si="2"/>
        <v>-3.14159265358979</v>
      </c>
      <c r="H25" s="90">
        <f t="shared" si="3"/>
        <v>3.14159265358979</v>
      </c>
      <c r="I25" s="88">
        <v>0</v>
      </c>
      <c r="J25" s="21">
        <v>0</v>
      </c>
      <c r="K25" s="90" t="b">
        <v>0</v>
      </c>
      <c r="L25" s="88">
        <f t="shared" si="1"/>
        <v>-3.12413936106985</v>
      </c>
      <c r="M25" s="21">
        <v>0</v>
      </c>
      <c r="N25" s="90" t="b">
        <v>0</v>
      </c>
      <c r="O25" s="91"/>
      <c r="P25" s="21"/>
      <c r="Q25" s="90"/>
      <c r="R25" s="92"/>
      <c r="S25" s="92"/>
      <c r="T25" s="93"/>
      <c r="U25" s="5"/>
      <c r="V25" s="23">
        <v>19</v>
      </c>
      <c r="W25" s="122">
        <v>0.1</v>
      </c>
      <c r="X25" s="5">
        <v>1</v>
      </c>
      <c r="Y25" s="123">
        <f t="shared" si="0"/>
        <v>28</v>
      </c>
      <c r="Z25" s="5" t="e">
        <v>#N/A</v>
      </c>
      <c r="AA25" s="124">
        <v>0.9659</v>
      </c>
      <c r="AB25" s="124">
        <v>-1.673</v>
      </c>
      <c r="AC25" s="125">
        <v>-1</v>
      </c>
      <c r="AD25" s="45">
        <v>11</v>
      </c>
      <c r="AE25" s="5" t="e">
        <v>#N/A</v>
      </c>
      <c r="AF25" s="126">
        <v>0.5442</v>
      </c>
      <c r="AG25" s="126">
        <v>-0.9425</v>
      </c>
      <c r="AH25" s="127">
        <v>-1</v>
      </c>
      <c r="AI25" s="2"/>
      <c r="AM25" s="3"/>
      <c r="AN25" s="45"/>
      <c r="AO25" s="5"/>
      <c r="AP25" s="61"/>
      <c r="AQ25" s="61"/>
      <c r="AR25" s="69"/>
      <c r="AT25" s="98">
        <v>1</v>
      </c>
      <c r="AU25" s="61"/>
    </row>
    <row r="26" spans="1:47">
      <c r="A26" s="5"/>
      <c r="B26" s="88">
        <v>6</v>
      </c>
      <c r="C26" s="21">
        <v>14</v>
      </c>
      <c r="D26" s="21">
        <v>1</v>
      </c>
      <c r="E26" s="89">
        <v>200000</v>
      </c>
      <c r="F26" s="21">
        <v>0</v>
      </c>
      <c r="G26" s="21">
        <f t="shared" si="2"/>
        <v>-3.14159265358979</v>
      </c>
      <c r="H26" s="90">
        <f t="shared" si="3"/>
        <v>3.14159265358979</v>
      </c>
      <c r="I26" s="88">
        <v>0</v>
      </c>
      <c r="J26" s="21">
        <v>0</v>
      </c>
      <c r="K26" s="90" t="b">
        <v>0</v>
      </c>
      <c r="L26" s="88">
        <f t="shared" si="1"/>
        <v>-3.12413936106985</v>
      </c>
      <c r="M26" s="21">
        <v>0</v>
      </c>
      <c r="N26" s="90" t="b">
        <v>0</v>
      </c>
      <c r="O26" s="91"/>
      <c r="P26" s="21"/>
      <c r="Q26" s="90"/>
      <c r="R26" s="92"/>
      <c r="S26" s="92"/>
      <c r="T26" s="93"/>
      <c r="U26" s="5"/>
      <c r="V26" s="23">
        <v>20</v>
      </c>
      <c r="W26" s="122">
        <v>0.1</v>
      </c>
      <c r="X26" s="7">
        <v>1</v>
      </c>
      <c r="Y26" s="137">
        <f t="shared" si="0"/>
        <v>30</v>
      </c>
      <c r="Z26" s="7" t="e">
        <v>#N/A</v>
      </c>
      <c r="AA26" s="138">
        <v>0</v>
      </c>
      <c r="AB26" s="138">
        <v>-1.9319</v>
      </c>
      <c r="AC26" s="139">
        <v>0</v>
      </c>
      <c r="AD26" s="23">
        <v>13</v>
      </c>
      <c r="AE26" s="7" t="e">
        <v>#N/A</v>
      </c>
      <c r="AF26" s="140">
        <v>0</v>
      </c>
      <c r="AG26" s="140">
        <v>-0.1036</v>
      </c>
      <c r="AH26" s="141">
        <v>0</v>
      </c>
      <c r="AI26" s="2"/>
      <c r="AM26" s="3"/>
      <c r="AN26" s="45"/>
      <c r="AO26" s="5"/>
      <c r="AP26" s="61"/>
      <c r="AQ26" s="61"/>
      <c r="AR26" s="69"/>
      <c r="AT26" s="98">
        <v>0.999990409954016</v>
      </c>
      <c r="AU26" s="61"/>
    </row>
    <row r="27" spans="1:47">
      <c r="A27" s="5"/>
      <c r="B27" s="88">
        <v>6</v>
      </c>
      <c r="C27" s="21">
        <v>16</v>
      </c>
      <c r="D27" s="21">
        <v>-1</v>
      </c>
      <c r="E27" s="89">
        <v>200000</v>
      </c>
      <c r="F27" s="21">
        <v>0</v>
      </c>
      <c r="G27" s="21">
        <f t="shared" si="2"/>
        <v>-3.14159265358979</v>
      </c>
      <c r="H27" s="90">
        <f t="shared" si="3"/>
        <v>3.14159265358979</v>
      </c>
      <c r="I27" s="88">
        <v>0</v>
      </c>
      <c r="J27" s="21">
        <v>0</v>
      </c>
      <c r="K27" s="90" t="b">
        <v>0</v>
      </c>
      <c r="L27" s="88">
        <f t="shared" si="1"/>
        <v>3.12413936106985</v>
      </c>
      <c r="M27" s="21">
        <v>0</v>
      </c>
      <c r="N27" s="90" t="b">
        <v>0</v>
      </c>
      <c r="O27" s="91"/>
      <c r="P27" s="21"/>
      <c r="Q27" s="90"/>
      <c r="R27" s="92"/>
      <c r="S27" s="92"/>
      <c r="T27" s="93"/>
      <c r="U27" s="5"/>
      <c r="V27" s="23">
        <v>21</v>
      </c>
      <c r="W27" s="122">
        <v>0.1</v>
      </c>
      <c r="X27" s="5">
        <v>1</v>
      </c>
      <c r="Y27" s="123">
        <f t="shared" si="0"/>
        <v>29</v>
      </c>
      <c r="Z27" s="5" t="e">
        <v>#N/A</v>
      </c>
      <c r="AA27" s="124">
        <v>1.673</v>
      </c>
      <c r="AB27" s="124">
        <v>-0.9659</v>
      </c>
      <c r="AC27" s="125">
        <v>-1</v>
      </c>
      <c r="AD27" s="45">
        <v>12</v>
      </c>
      <c r="AE27" s="5" t="e">
        <v>#N/A</v>
      </c>
      <c r="AF27" s="126">
        <v>0.9425</v>
      </c>
      <c r="AG27" s="126">
        <v>-0.5442</v>
      </c>
      <c r="AH27" s="127">
        <v>-0.1738</v>
      </c>
      <c r="AI27" s="2"/>
      <c r="AM27" s="3"/>
      <c r="AN27" s="45"/>
      <c r="AO27" s="5"/>
      <c r="AP27" s="61"/>
      <c r="AQ27" s="61"/>
      <c r="AR27" s="69"/>
      <c r="AT27" s="98">
        <v>1.41420678120281</v>
      </c>
      <c r="AU27" s="61"/>
    </row>
    <row r="28" spans="1:47">
      <c r="A28" s="5"/>
      <c r="B28" s="91">
        <v>7</v>
      </c>
      <c r="C28" s="92">
        <v>8</v>
      </c>
      <c r="D28" s="21">
        <v>1</v>
      </c>
      <c r="E28" s="89">
        <v>200000</v>
      </c>
      <c r="F28" s="21">
        <v>0</v>
      </c>
      <c r="G28" s="21">
        <f t="shared" si="2"/>
        <v>-3.14159265358979</v>
      </c>
      <c r="H28" s="90">
        <f t="shared" si="3"/>
        <v>3.14159265358979</v>
      </c>
      <c r="I28" s="88">
        <v>0</v>
      </c>
      <c r="J28" s="21">
        <v>0</v>
      </c>
      <c r="K28" s="90" t="b">
        <v>0</v>
      </c>
      <c r="L28" s="88">
        <f t="shared" si="1"/>
        <v>-3.12413936106985</v>
      </c>
      <c r="M28" s="21">
        <v>0</v>
      </c>
      <c r="N28" s="90" t="b">
        <v>0</v>
      </c>
      <c r="O28" s="91"/>
      <c r="P28" s="21"/>
      <c r="Q28" s="90"/>
      <c r="R28" s="92"/>
      <c r="S28" s="92"/>
      <c r="T28" s="93"/>
      <c r="U28" s="5"/>
      <c r="V28" s="23">
        <v>22</v>
      </c>
      <c r="W28" s="122">
        <v>0.1</v>
      </c>
      <c r="X28" s="7">
        <v>1</v>
      </c>
      <c r="Y28" s="137">
        <f t="shared" si="0"/>
        <v>30</v>
      </c>
      <c r="Z28" s="7" t="e">
        <v>#N/A</v>
      </c>
      <c r="AA28" s="138">
        <v>1.673</v>
      </c>
      <c r="AB28" s="138">
        <v>-0.9659</v>
      </c>
      <c r="AC28" s="139">
        <v>0</v>
      </c>
      <c r="AD28" s="23">
        <v>13</v>
      </c>
      <c r="AE28" s="7" t="e">
        <v>#N/A</v>
      </c>
      <c r="AF28" s="140">
        <v>0.0897</v>
      </c>
      <c r="AG28" s="140">
        <v>-0.0518</v>
      </c>
      <c r="AH28" s="141">
        <v>0</v>
      </c>
      <c r="AI28" s="2"/>
      <c r="AM28" s="3"/>
      <c r="AN28" s="45"/>
      <c r="AO28" s="5"/>
      <c r="AP28" s="61"/>
      <c r="AQ28" s="61"/>
      <c r="AR28" s="69"/>
      <c r="AT28" s="98">
        <v>0.99999600999204</v>
      </c>
      <c r="AU28" s="61"/>
    </row>
    <row r="29" spans="1:47">
      <c r="A29" s="5"/>
      <c r="B29" s="88">
        <v>7</v>
      </c>
      <c r="C29" s="21">
        <v>11</v>
      </c>
      <c r="D29" s="21">
        <v>1</v>
      </c>
      <c r="E29" s="89">
        <v>200000</v>
      </c>
      <c r="F29" s="21">
        <v>0</v>
      </c>
      <c r="G29" s="21">
        <f t="shared" si="2"/>
        <v>-3.14159265358979</v>
      </c>
      <c r="H29" s="90">
        <f t="shared" si="3"/>
        <v>3.14159265358979</v>
      </c>
      <c r="I29" s="88">
        <v>0</v>
      </c>
      <c r="J29" s="21">
        <v>0</v>
      </c>
      <c r="K29" s="90" t="b">
        <v>0</v>
      </c>
      <c r="L29" s="88">
        <f t="shared" si="1"/>
        <v>-3.12413936106985</v>
      </c>
      <c r="M29" s="21">
        <v>0</v>
      </c>
      <c r="N29" s="90" t="b">
        <v>0</v>
      </c>
      <c r="O29" s="91"/>
      <c r="P29" s="21"/>
      <c r="Q29" s="90"/>
      <c r="R29" s="92"/>
      <c r="S29" s="92"/>
      <c r="T29" s="93"/>
      <c r="U29" s="5"/>
      <c r="V29" s="23">
        <v>23</v>
      </c>
      <c r="W29" s="122">
        <v>0.1</v>
      </c>
      <c r="X29" s="5">
        <v>1</v>
      </c>
      <c r="Y29" s="123">
        <f t="shared" si="0"/>
        <v>31</v>
      </c>
      <c r="Z29" s="5" t="e">
        <v>#N/A</v>
      </c>
      <c r="AA29" s="124">
        <v>-0.9659</v>
      </c>
      <c r="AB29" s="124">
        <v>-1.673</v>
      </c>
      <c r="AC29" s="125">
        <v>-3</v>
      </c>
      <c r="AD29" s="2">
        <v>14</v>
      </c>
      <c r="AE29" s="5" t="e">
        <v>#N/A</v>
      </c>
      <c r="AF29" s="142">
        <v>-0.5442</v>
      </c>
      <c r="AG29" s="142">
        <v>-0.9425</v>
      </c>
      <c r="AH29" s="127">
        <v>-1.3476</v>
      </c>
      <c r="AI29" s="2"/>
      <c r="AM29" s="3"/>
      <c r="AN29" s="2"/>
      <c r="AR29" s="3"/>
      <c r="AT29" s="99">
        <v>1</v>
      </c>
    </row>
    <row r="30" spans="1:47">
      <c r="A30" s="5"/>
      <c r="B30" s="88">
        <v>7</v>
      </c>
      <c r="C30" s="21">
        <v>17</v>
      </c>
      <c r="D30" s="21">
        <v>1</v>
      </c>
      <c r="E30" s="89">
        <v>200000</v>
      </c>
      <c r="F30" s="21">
        <v>0</v>
      </c>
      <c r="G30" s="21">
        <f t="shared" si="2"/>
        <v>-3.14159265358979</v>
      </c>
      <c r="H30" s="90">
        <f t="shared" si="3"/>
        <v>3.14159265358979</v>
      </c>
      <c r="I30" s="88">
        <v>0</v>
      </c>
      <c r="J30" s="21">
        <v>0</v>
      </c>
      <c r="K30" s="90" t="b">
        <v>0</v>
      </c>
      <c r="L30" s="88">
        <f t="shared" si="1"/>
        <v>-3.12413936106985</v>
      </c>
      <c r="M30" s="21">
        <v>0</v>
      </c>
      <c r="N30" s="90" t="b">
        <v>0</v>
      </c>
      <c r="O30" s="91"/>
      <c r="P30" s="21"/>
      <c r="Q30" s="90"/>
      <c r="R30" s="92"/>
      <c r="S30" s="92"/>
      <c r="T30" s="93"/>
      <c r="U30" s="5"/>
      <c r="V30" s="23">
        <v>24</v>
      </c>
      <c r="W30" s="122">
        <v>0.1</v>
      </c>
      <c r="X30" s="5">
        <v>1</v>
      </c>
      <c r="Y30" s="123">
        <f t="shared" si="0"/>
        <v>32</v>
      </c>
      <c r="Z30" s="5" t="e">
        <v>#N/A</v>
      </c>
      <c r="AA30" s="124">
        <v>0</v>
      </c>
      <c r="AB30" s="124">
        <v>-1.9319</v>
      </c>
      <c r="AC30" s="125">
        <v>-3</v>
      </c>
      <c r="AD30" s="2">
        <v>15</v>
      </c>
      <c r="AE30" s="5" t="e">
        <v>#N/A</v>
      </c>
      <c r="AF30" s="142">
        <v>0</v>
      </c>
      <c r="AG30" s="142">
        <v>-1.0884</v>
      </c>
      <c r="AH30" s="127">
        <v>-2.1738</v>
      </c>
      <c r="AI30" s="2"/>
      <c r="AM30" s="3"/>
      <c r="AN30" s="2"/>
      <c r="AR30" s="3"/>
      <c r="AT30" s="99">
        <v>2</v>
      </c>
    </row>
    <row r="31" spans="1:47">
      <c r="A31" s="5"/>
      <c r="B31" s="88">
        <v>7</v>
      </c>
      <c r="C31" s="21">
        <v>20</v>
      </c>
      <c r="D31" s="21">
        <v>-1</v>
      </c>
      <c r="E31" s="89">
        <v>200000</v>
      </c>
      <c r="F31" s="21">
        <v>0</v>
      </c>
      <c r="G31" s="21">
        <f t="shared" si="2"/>
        <v>-3.14159265358979</v>
      </c>
      <c r="H31" s="90">
        <f t="shared" si="3"/>
        <v>3.14159265358979</v>
      </c>
      <c r="I31" s="88">
        <v>0</v>
      </c>
      <c r="J31" s="21">
        <v>0</v>
      </c>
      <c r="K31" s="90" t="b">
        <v>0</v>
      </c>
      <c r="L31" s="88">
        <f t="shared" si="1"/>
        <v>3.12413936106985</v>
      </c>
      <c r="M31" s="21">
        <v>0</v>
      </c>
      <c r="N31" s="90" t="b">
        <v>0</v>
      </c>
      <c r="O31" s="91"/>
      <c r="P31" s="21"/>
      <c r="Q31" s="90"/>
      <c r="R31" s="92"/>
      <c r="S31" s="92"/>
      <c r="T31" s="93"/>
      <c r="U31" s="5"/>
      <c r="V31" s="23">
        <v>25</v>
      </c>
      <c r="W31" s="122">
        <v>0.1</v>
      </c>
      <c r="X31" s="5">
        <v>1</v>
      </c>
      <c r="Y31" s="123">
        <f t="shared" si="0"/>
        <v>31</v>
      </c>
      <c r="Z31" s="5" t="e">
        <v>#N/A</v>
      </c>
      <c r="AA31" s="124">
        <v>0.9659</v>
      </c>
      <c r="AB31" s="124">
        <v>-1.673</v>
      </c>
      <c r="AC31" s="125">
        <v>-3</v>
      </c>
      <c r="AD31" s="2">
        <v>14</v>
      </c>
      <c r="AE31" s="5" t="e">
        <v>#N/A</v>
      </c>
      <c r="AF31" s="142">
        <v>0.5442</v>
      </c>
      <c r="AG31" s="142">
        <v>-0.9425</v>
      </c>
      <c r="AH31" s="127">
        <v>-1.3476</v>
      </c>
      <c r="AI31" s="2"/>
      <c r="AM31" s="3"/>
      <c r="AN31" s="2"/>
      <c r="AR31" s="3"/>
      <c r="AT31" s="99">
        <v>1.41421074101422</v>
      </c>
    </row>
    <row r="32" spans="1:47">
      <c r="A32" s="5"/>
      <c r="B32" s="88">
        <v>8</v>
      </c>
      <c r="C32" s="21">
        <v>9</v>
      </c>
      <c r="D32" s="21">
        <v>1</v>
      </c>
      <c r="E32" s="89">
        <v>200000</v>
      </c>
      <c r="F32" s="21">
        <v>0</v>
      </c>
      <c r="G32" s="21">
        <f t="shared" si="2"/>
        <v>-3.14159265358979</v>
      </c>
      <c r="H32" s="90">
        <f t="shared" si="3"/>
        <v>3.14159265358979</v>
      </c>
      <c r="I32" s="88">
        <v>0</v>
      </c>
      <c r="J32" s="21">
        <v>0</v>
      </c>
      <c r="K32" s="90" t="b">
        <v>0</v>
      </c>
      <c r="L32" s="88">
        <f t="shared" si="1"/>
        <v>-3.12413936106985</v>
      </c>
      <c r="M32" s="21">
        <v>0</v>
      </c>
      <c r="N32" s="90" t="b">
        <v>0</v>
      </c>
      <c r="O32" s="91"/>
      <c r="P32" s="21"/>
      <c r="Q32" s="90"/>
      <c r="R32" s="92"/>
      <c r="S32" s="92"/>
      <c r="T32" s="93"/>
      <c r="U32" s="5"/>
      <c r="V32" s="23">
        <v>26</v>
      </c>
      <c r="W32" s="122">
        <v>0.1</v>
      </c>
      <c r="X32" s="7">
        <v>1</v>
      </c>
      <c r="Y32" s="137">
        <f t="shared" si="0"/>
        <v>33</v>
      </c>
      <c r="Z32" s="7" t="e">
        <v>#N/A</v>
      </c>
      <c r="AA32" s="138">
        <v>-0.9659</v>
      </c>
      <c r="AB32" s="138">
        <v>-1.673</v>
      </c>
      <c r="AC32" s="139">
        <v>-2</v>
      </c>
      <c r="AD32" s="17">
        <v>16</v>
      </c>
      <c r="AE32" s="7" t="e">
        <v>#N/A</v>
      </c>
      <c r="AF32" s="143">
        <v>-0.0518</v>
      </c>
      <c r="AG32" s="143">
        <v>-0.0897</v>
      </c>
      <c r="AH32" s="141">
        <v>-1.1738</v>
      </c>
      <c r="AI32" s="2"/>
      <c r="AM32" s="3"/>
      <c r="AN32" s="2"/>
      <c r="AR32" s="3"/>
      <c r="AT32" s="99">
        <v>0.99999600999204</v>
      </c>
    </row>
    <row r="33" spans="1:46">
      <c r="A33" s="5"/>
      <c r="B33" s="88">
        <v>8</v>
      </c>
      <c r="C33" s="21">
        <v>11</v>
      </c>
      <c r="D33" s="21">
        <v>-1</v>
      </c>
      <c r="E33" s="89">
        <v>200000</v>
      </c>
      <c r="F33" s="21">
        <v>0</v>
      </c>
      <c r="G33" s="21">
        <f t="shared" si="2"/>
        <v>-3.14159265358979</v>
      </c>
      <c r="H33" s="90">
        <f t="shared" si="3"/>
        <v>3.14159265358979</v>
      </c>
      <c r="I33" s="88">
        <v>0</v>
      </c>
      <c r="J33" s="21">
        <v>0</v>
      </c>
      <c r="K33" s="90" t="b">
        <v>0</v>
      </c>
      <c r="L33" s="88">
        <f t="shared" si="1"/>
        <v>3.12413936106985</v>
      </c>
      <c r="M33" s="21">
        <v>0</v>
      </c>
      <c r="N33" s="90" t="b">
        <v>0</v>
      </c>
      <c r="O33" s="91"/>
      <c r="P33" s="21"/>
      <c r="Q33" s="90"/>
      <c r="R33" s="92"/>
      <c r="S33" s="92"/>
      <c r="T33" s="93"/>
      <c r="U33" s="5"/>
      <c r="V33" s="23">
        <v>27</v>
      </c>
      <c r="W33" s="122">
        <v>0.1</v>
      </c>
      <c r="X33" s="7">
        <v>1</v>
      </c>
      <c r="Y33" s="137">
        <f t="shared" si="0"/>
        <v>33</v>
      </c>
      <c r="Z33" s="7" t="e">
        <v>#N/A</v>
      </c>
      <c r="AA33" s="138">
        <v>0.9659</v>
      </c>
      <c r="AB33" s="138">
        <v>-1.673</v>
      </c>
      <c r="AC33" s="139">
        <v>-2</v>
      </c>
      <c r="AD33" s="17">
        <v>16</v>
      </c>
      <c r="AE33" s="7" t="e">
        <v>#N/A</v>
      </c>
      <c r="AF33" s="143">
        <v>0.0518</v>
      </c>
      <c r="AG33" s="143">
        <v>-0.0897</v>
      </c>
      <c r="AH33" s="141">
        <v>-1.1738</v>
      </c>
      <c r="AI33" s="2"/>
      <c r="AM33" s="3"/>
      <c r="AN33" s="2"/>
      <c r="AR33" s="3"/>
      <c r="AT33" s="99">
        <v>1.41421074101422</v>
      </c>
    </row>
    <row r="34" spans="1:46">
      <c r="A34" s="5"/>
      <c r="B34" s="88">
        <v>8</v>
      </c>
      <c r="C34" s="21">
        <v>12</v>
      </c>
      <c r="D34" s="21">
        <v>-1</v>
      </c>
      <c r="E34" s="89">
        <v>200000</v>
      </c>
      <c r="F34" s="21">
        <v>0</v>
      </c>
      <c r="G34" s="21">
        <f t="shared" si="2"/>
        <v>-3.14159265358979</v>
      </c>
      <c r="H34" s="90">
        <f t="shared" si="3"/>
        <v>3.14159265358979</v>
      </c>
      <c r="I34" s="88">
        <v>0</v>
      </c>
      <c r="J34" s="21">
        <v>0</v>
      </c>
      <c r="K34" s="90" t="b">
        <v>0</v>
      </c>
      <c r="L34" s="88">
        <f t="shared" si="1"/>
        <v>3.12413936106985</v>
      </c>
      <c r="M34" s="21">
        <v>0</v>
      </c>
      <c r="N34" s="90" t="b">
        <v>0</v>
      </c>
      <c r="O34" s="91"/>
      <c r="P34" s="21"/>
      <c r="Q34" s="90"/>
      <c r="R34" s="92"/>
      <c r="S34" s="92"/>
      <c r="T34" s="93"/>
      <c r="U34" s="5"/>
      <c r="V34" s="23">
        <v>28</v>
      </c>
      <c r="W34" s="122">
        <v>0.1</v>
      </c>
      <c r="X34" s="5">
        <v>1</v>
      </c>
      <c r="Y34" s="123">
        <f t="shared" si="0"/>
        <v>32</v>
      </c>
      <c r="Z34" s="5" t="e">
        <v>#N/A</v>
      </c>
      <c r="AA34" s="124">
        <v>1.673</v>
      </c>
      <c r="AB34" s="124">
        <v>-0.9659</v>
      </c>
      <c r="AC34" s="125">
        <v>-3</v>
      </c>
      <c r="AD34" s="2">
        <v>15</v>
      </c>
      <c r="AE34" s="5" t="e">
        <v>#N/A</v>
      </c>
      <c r="AF34" s="144">
        <v>0.9425</v>
      </c>
      <c r="AG34" s="144">
        <v>-0.5442</v>
      </c>
      <c r="AH34" s="145">
        <v>-2.1738</v>
      </c>
      <c r="AI34" s="2"/>
      <c r="AM34" s="3"/>
      <c r="AN34" s="2"/>
      <c r="AR34" s="3"/>
      <c r="AT34" s="99">
        <v>1.41421074101422</v>
      </c>
    </row>
    <row r="35" spans="1:46">
      <c r="A35" s="5"/>
      <c r="B35" s="88">
        <v>8</v>
      </c>
      <c r="C35" s="21">
        <v>20</v>
      </c>
      <c r="D35" s="21">
        <v>1</v>
      </c>
      <c r="E35" s="89">
        <v>200000</v>
      </c>
      <c r="F35" s="21">
        <v>0</v>
      </c>
      <c r="G35" s="21">
        <f t="shared" si="2"/>
        <v>-3.14159265358979</v>
      </c>
      <c r="H35" s="90">
        <f t="shared" si="3"/>
        <v>3.14159265358979</v>
      </c>
      <c r="I35" s="88">
        <v>0</v>
      </c>
      <c r="J35" s="21">
        <v>0</v>
      </c>
      <c r="K35" s="90" t="b">
        <v>0</v>
      </c>
      <c r="L35" s="88">
        <f t="shared" si="1"/>
        <v>-3.12413936106985</v>
      </c>
      <c r="M35" s="21">
        <v>0</v>
      </c>
      <c r="N35" s="90" t="b">
        <v>0</v>
      </c>
      <c r="O35" s="91"/>
      <c r="P35" s="21"/>
      <c r="Q35" s="90"/>
      <c r="R35" s="92"/>
      <c r="S35" s="92"/>
      <c r="T35" s="93"/>
      <c r="U35" s="5"/>
      <c r="V35" s="128">
        <v>29</v>
      </c>
      <c r="W35" s="129">
        <v>0.1</v>
      </c>
      <c r="X35" s="130">
        <v>1</v>
      </c>
      <c r="Y35" s="131">
        <f t="shared" si="0"/>
        <v>34</v>
      </c>
      <c r="Z35" s="130" t="e">
        <v>#N/A</v>
      </c>
      <c r="AA35" s="132">
        <v>-0.9659</v>
      </c>
      <c r="AB35" s="132">
        <v>-1.673</v>
      </c>
      <c r="AC35" s="133">
        <v>-5</v>
      </c>
      <c r="AD35" s="146">
        <v>17</v>
      </c>
      <c r="AE35" s="130" t="e">
        <v>#N/A</v>
      </c>
      <c r="AF35" s="147">
        <v>-0.5442</v>
      </c>
      <c r="AG35" s="147">
        <v>-0.9425</v>
      </c>
      <c r="AH35" s="136">
        <v>-3.3476</v>
      </c>
      <c r="AI35" s="2"/>
      <c r="AM35" s="3"/>
      <c r="AN35" s="2"/>
      <c r="AR35" s="3"/>
      <c r="AT35" s="99">
        <v>1</v>
      </c>
    </row>
    <row r="36" spans="1:46">
      <c r="A36" s="5"/>
      <c r="B36" s="88">
        <v>9</v>
      </c>
      <c r="C36" s="21">
        <v>12</v>
      </c>
      <c r="D36" s="21">
        <v>1</v>
      </c>
      <c r="E36" s="89">
        <v>200000</v>
      </c>
      <c r="F36" s="21">
        <v>0</v>
      </c>
      <c r="G36" s="21">
        <f t="shared" si="2"/>
        <v>-3.14159265358979</v>
      </c>
      <c r="H36" s="90">
        <f t="shared" si="3"/>
        <v>3.14159265358979</v>
      </c>
      <c r="I36" s="88">
        <v>0</v>
      </c>
      <c r="J36" s="21">
        <v>0</v>
      </c>
      <c r="K36" s="90" t="b">
        <v>0</v>
      </c>
      <c r="L36" s="88">
        <f t="shared" si="1"/>
        <v>-3.12413936106985</v>
      </c>
      <c r="M36" s="21">
        <v>0</v>
      </c>
      <c r="N36" s="90" t="b">
        <v>0</v>
      </c>
      <c r="O36" s="91"/>
      <c r="P36" s="21"/>
      <c r="Q36" s="90"/>
      <c r="R36" s="92"/>
      <c r="S36" s="92"/>
      <c r="T36" s="93"/>
      <c r="U36" s="5"/>
      <c r="V36" s="23">
        <v>30</v>
      </c>
      <c r="W36" s="122">
        <v>0.1</v>
      </c>
      <c r="X36" s="5">
        <v>1</v>
      </c>
      <c r="Y36" s="123">
        <f t="shared" si="0"/>
        <v>35</v>
      </c>
      <c r="Z36" s="5" t="e">
        <v>#N/A</v>
      </c>
      <c r="AA36" s="124">
        <v>0</v>
      </c>
      <c r="AB36" s="124">
        <v>-1.9319</v>
      </c>
      <c r="AC36" s="125">
        <v>-5</v>
      </c>
      <c r="AD36" s="2">
        <v>18</v>
      </c>
      <c r="AE36" s="5" t="e">
        <v>#N/A</v>
      </c>
      <c r="AF36" s="144">
        <v>0</v>
      </c>
      <c r="AG36" s="144">
        <v>-1.0884</v>
      </c>
      <c r="AH36" s="145">
        <v>-2.5214</v>
      </c>
      <c r="AI36" s="2"/>
      <c r="AM36" s="3"/>
      <c r="AN36" s="2"/>
      <c r="AR36" s="3"/>
      <c r="AT36" s="99">
        <v>1</v>
      </c>
    </row>
    <row r="37" spans="1:46">
      <c r="A37" s="5"/>
      <c r="B37" s="91">
        <v>9</v>
      </c>
      <c r="C37" s="92">
        <v>15</v>
      </c>
      <c r="D37" s="21">
        <v>1</v>
      </c>
      <c r="E37" s="89">
        <v>200000</v>
      </c>
      <c r="F37" s="21">
        <v>0</v>
      </c>
      <c r="G37" s="21">
        <f t="shared" si="2"/>
        <v>-3.14159265358979</v>
      </c>
      <c r="H37" s="90">
        <f t="shared" si="3"/>
        <v>3.14159265358979</v>
      </c>
      <c r="I37" s="88">
        <v>0</v>
      </c>
      <c r="J37" s="21">
        <v>0</v>
      </c>
      <c r="K37" s="90" t="b">
        <v>0</v>
      </c>
      <c r="L37" s="88">
        <f t="shared" si="1"/>
        <v>-3.12413936106985</v>
      </c>
      <c r="M37" s="21">
        <v>0</v>
      </c>
      <c r="N37" s="90" t="b">
        <v>0</v>
      </c>
      <c r="O37" s="91"/>
      <c r="P37" s="21"/>
      <c r="Q37" s="90"/>
      <c r="R37" s="92"/>
      <c r="S37" s="92"/>
      <c r="T37" s="93"/>
      <c r="U37" s="5"/>
      <c r="V37" s="128">
        <v>31</v>
      </c>
      <c r="W37" s="129">
        <v>0.1</v>
      </c>
      <c r="X37" s="130">
        <v>1</v>
      </c>
      <c r="Y37" s="131">
        <f t="shared" si="0"/>
        <v>34</v>
      </c>
      <c r="Z37" s="130" t="e">
        <v>#N/A</v>
      </c>
      <c r="AA37" s="132">
        <v>0.9659</v>
      </c>
      <c r="AB37" s="132">
        <v>-1.673</v>
      </c>
      <c r="AC37" s="133">
        <v>-5</v>
      </c>
      <c r="AD37" s="146">
        <v>17</v>
      </c>
      <c r="AE37" s="130" t="e">
        <v>#N/A</v>
      </c>
      <c r="AF37" s="147">
        <v>0.5442</v>
      </c>
      <c r="AG37" s="147">
        <v>-0.9425</v>
      </c>
      <c r="AH37" s="136">
        <v>-3.3476</v>
      </c>
      <c r="AI37" s="2"/>
      <c r="AM37" s="3"/>
      <c r="AN37" s="2"/>
      <c r="AR37" s="3"/>
      <c r="AT37" s="99">
        <v>0.999990409954016</v>
      </c>
    </row>
    <row r="38" spans="1:46">
      <c r="A38" s="5"/>
      <c r="B38" s="88">
        <v>9</v>
      </c>
      <c r="C38" s="21">
        <v>19</v>
      </c>
      <c r="D38" s="21">
        <v>1</v>
      </c>
      <c r="E38" s="89">
        <v>200000</v>
      </c>
      <c r="F38" s="21">
        <v>0</v>
      </c>
      <c r="G38" s="21">
        <f t="shared" si="2"/>
        <v>-3.14159265358979</v>
      </c>
      <c r="H38" s="90">
        <f t="shared" si="3"/>
        <v>3.14159265358979</v>
      </c>
      <c r="I38" s="88">
        <v>0</v>
      </c>
      <c r="J38" s="21">
        <v>0</v>
      </c>
      <c r="K38" s="90" t="b">
        <v>0</v>
      </c>
      <c r="L38" s="88">
        <f t="shared" si="1"/>
        <v>-3.12413936106985</v>
      </c>
      <c r="M38" s="21">
        <v>0</v>
      </c>
      <c r="N38" s="90" t="b">
        <v>0</v>
      </c>
      <c r="O38" s="91"/>
      <c r="P38" s="21"/>
      <c r="Q38" s="90"/>
      <c r="R38" s="92"/>
      <c r="S38" s="92"/>
      <c r="T38" s="93"/>
      <c r="U38" s="5"/>
      <c r="V38" s="23">
        <v>32</v>
      </c>
      <c r="W38" s="122">
        <v>0.1</v>
      </c>
      <c r="X38" s="7">
        <v>1</v>
      </c>
      <c r="Y38" s="137">
        <f t="shared" si="0"/>
        <v>36</v>
      </c>
      <c r="Z38" s="7" t="e">
        <v>#N/A</v>
      </c>
      <c r="AA38" s="138">
        <v>0</v>
      </c>
      <c r="AB38" s="138">
        <v>-1.9319</v>
      </c>
      <c r="AC38" s="139">
        <v>-4</v>
      </c>
      <c r="AD38" s="17">
        <v>19</v>
      </c>
      <c r="AE38" s="7" t="e">
        <v>#N/A</v>
      </c>
      <c r="AF38" s="143">
        <v>0</v>
      </c>
      <c r="AG38" s="143">
        <v>-0.1036</v>
      </c>
      <c r="AH38" s="141">
        <v>-2.3476</v>
      </c>
      <c r="AI38" s="2"/>
      <c r="AM38" s="3"/>
      <c r="AN38" s="2"/>
      <c r="AR38" s="3"/>
      <c r="AT38" s="99">
        <v>2</v>
      </c>
    </row>
    <row r="39" spans="1:46">
      <c r="A39" s="5"/>
      <c r="B39" s="88">
        <v>9</v>
      </c>
      <c r="C39" s="21">
        <v>20</v>
      </c>
      <c r="D39" s="21">
        <v>-1</v>
      </c>
      <c r="E39" s="89">
        <v>200000</v>
      </c>
      <c r="F39" s="21">
        <v>0</v>
      </c>
      <c r="G39" s="21">
        <f t="shared" si="2"/>
        <v>-3.14159265358979</v>
      </c>
      <c r="H39" s="90">
        <f t="shared" si="3"/>
        <v>3.14159265358979</v>
      </c>
      <c r="I39" s="88">
        <v>0</v>
      </c>
      <c r="J39" s="21">
        <v>0</v>
      </c>
      <c r="K39" s="90" t="b">
        <v>0</v>
      </c>
      <c r="L39" s="88">
        <f t="shared" si="1"/>
        <v>3.12413936106985</v>
      </c>
      <c r="M39" s="21">
        <v>0</v>
      </c>
      <c r="N39" s="90" t="b">
        <v>0</v>
      </c>
      <c r="O39" s="91"/>
      <c r="P39" s="21"/>
      <c r="Q39" s="90"/>
      <c r="R39" s="92"/>
      <c r="S39" s="92"/>
      <c r="T39" s="93"/>
      <c r="U39" s="5"/>
      <c r="V39" s="23">
        <v>33</v>
      </c>
      <c r="W39" s="122">
        <v>0.1</v>
      </c>
      <c r="X39" s="5">
        <v>1</v>
      </c>
      <c r="Y39" s="123">
        <f t="shared" si="0"/>
        <v>35</v>
      </c>
      <c r="Z39" s="5" t="e">
        <v>#N/A</v>
      </c>
      <c r="AA39" s="124">
        <v>1.673</v>
      </c>
      <c r="AB39" s="124">
        <v>-0.9659</v>
      </c>
      <c r="AC39" s="125">
        <v>-5</v>
      </c>
      <c r="AD39" s="2">
        <v>18</v>
      </c>
      <c r="AE39" s="5" t="e">
        <v>#N/A</v>
      </c>
      <c r="AF39" s="144">
        <v>0.9425</v>
      </c>
      <c r="AG39" s="144">
        <v>-0.5442</v>
      </c>
      <c r="AH39" s="145">
        <v>-2.5214</v>
      </c>
      <c r="AI39" s="2"/>
      <c r="AM39" s="3"/>
      <c r="AN39" s="2"/>
      <c r="AR39" s="3"/>
      <c r="AT39" s="99">
        <v>1.41421074101422</v>
      </c>
    </row>
    <row r="40" spans="1:46">
      <c r="A40" s="5"/>
      <c r="B40" s="88">
        <v>9</v>
      </c>
      <c r="C40" s="21">
        <v>22</v>
      </c>
      <c r="D40" s="21">
        <v>-1</v>
      </c>
      <c r="E40" s="89">
        <v>200000</v>
      </c>
      <c r="F40" s="21">
        <v>0</v>
      </c>
      <c r="G40" s="21">
        <f t="shared" si="2"/>
        <v>-3.14159265358979</v>
      </c>
      <c r="H40" s="90">
        <f t="shared" si="3"/>
        <v>3.14159265358979</v>
      </c>
      <c r="I40" s="88">
        <v>0</v>
      </c>
      <c r="J40" s="21">
        <v>0</v>
      </c>
      <c r="K40" s="90" t="b">
        <v>0</v>
      </c>
      <c r="L40" s="88">
        <f t="shared" ref="L40:L84" si="4">-RADIANS(179)*D40</f>
        <v>3.12413936106985</v>
      </c>
      <c r="M40" s="21">
        <v>0</v>
      </c>
      <c r="N40" s="90" t="b">
        <v>0</v>
      </c>
      <c r="O40" s="91"/>
      <c r="P40" s="21"/>
      <c r="Q40" s="90"/>
      <c r="R40" s="92"/>
      <c r="S40" s="92"/>
      <c r="T40" s="93"/>
      <c r="U40" s="5"/>
      <c r="V40" s="19">
        <v>34</v>
      </c>
      <c r="W40" s="148">
        <v>0.1</v>
      </c>
      <c r="X40" s="56">
        <v>1</v>
      </c>
      <c r="Y40" s="149">
        <f t="shared" si="0"/>
        <v>36</v>
      </c>
      <c r="Z40" s="56" t="e">
        <v>#N/A</v>
      </c>
      <c r="AA40" s="150">
        <v>1.673</v>
      </c>
      <c r="AB40" s="150">
        <v>-0.9659</v>
      </c>
      <c r="AC40" s="151">
        <v>-4</v>
      </c>
      <c r="AD40" s="22">
        <v>19</v>
      </c>
      <c r="AE40" s="56" t="e">
        <v>#N/A</v>
      </c>
      <c r="AF40" s="152">
        <v>0.0897</v>
      </c>
      <c r="AG40" s="152">
        <v>-0.0518</v>
      </c>
      <c r="AH40" s="153">
        <v>-2.3476</v>
      </c>
      <c r="AI40" s="106"/>
      <c r="AJ40" s="107"/>
      <c r="AK40" s="107"/>
      <c r="AL40" s="107"/>
      <c r="AM40" s="20"/>
      <c r="AN40" s="106"/>
      <c r="AO40" s="107"/>
      <c r="AP40" s="107"/>
      <c r="AQ40" s="107"/>
      <c r="AR40" s="20"/>
      <c r="AT40" s="99">
        <v>1.41420678120281</v>
      </c>
    </row>
    <row r="41" spans="1:46">
      <c r="A41" s="5"/>
      <c r="B41" s="91">
        <v>12</v>
      </c>
      <c r="C41" s="92">
        <v>14</v>
      </c>
      <c r="D41" s="21">
        <v>-1</v>
      </c>
      <c r="E41" s="89">
        <v>200000</v>
      </c>
      <c r="F41" s="92">
        <v>0</v>
      </c>
      <c r="G41" s="92">
        <f t="shared" si="2"/>
        <v>-3.14159265358979</v>
      </c>
      <c r="H41" s="93">
        <f t="shared" si="3"/>
        <v>3.14159265358979</v>
      </c>
      <c r="I41" s="91">
        <v>0</v>
      </c>
      <c r="J41" s="92">
        <v>0</v>
      </c>
      <c r="K41" s="90" t="b">
        <v>0</v>
      </c>
      <c r="L41" s="91">
        <f t="shared" si="4"/>
        <v>3.12413936106985</v>
      </c>
      <c r="M41" s="92">
        <v>0</v>
      </c>
      <c r="N41" s="90" t="b">
        <v>0</v>
      </c>
      <c r="O41" s="91"/>
      <c r="P41" s="92"/>
      <c r="Q41" s="93"/>
      <c r="R41" s="92"/>
      <c r="S41" s="92"/>
      <c r="T41" s="93"/>
      <c r="U41" s="5"/>
      <c r="V41" s="23"/>
      <c r="W41" s="7"/>
      <c r="X41" s="5"/>
      <c r="AD41" s="61"/>
      <c r="AE41" s="61"/>
      <c r="AF41" s="61"/>
      <c r="AT41" s="99">
        <v>1.41420678120281</v>
      </c>
    </row>
    <row r="42" spans="1:46">
      <c r="A42" s="5"/>
      <c r="B42" s="91">
        <v>12</v>
      </c>
      <c r="C42" s="92">
        <v>15</v>
      </c>
      <c r="D42" s="21">
        <v>-1</v>
      </c>
      <c r="E42" s="89">
        <v>200000</v>
      </c>
      <c r="F42" s="92">
        <v>0</v>
      </c>
      <c r="G42" s="92">
        <f t="shared" si="2"/>
        <v>-3.14159265358979</v>
      </c>
      <c r="H42" s="93">
        <f t="shared" si="3"/>
        <v>3.14159265358979</v>
      </c>
      <c r="I42" s="91">
        <v>0</v>
      </c>
      <c r="J42" s="92">
        <v>0</v>
      </c>
      <c r="K42" s="90" t="b">
        <v>0</v>
      </c>
      <c r="L42" s="91">
        <f t="shared" si="4"/>
        <v>3.12413936106985</v>
      </c>
      <c r="M42" s="92">
        <v>0</v>
      </c>
      <c r="N42" s="90" t="b">
        <v>0</v>
      </c>
      <c r="O42" s="91"/>
      <c r="P42" s="92"/>
      <c r="Q42" s="93"/>
      <c r="R42" s="92"/>
      <c r="S42" s="92"/>
      <c r="T42" s="93"/>
      <c r="U42" s="5"/>
      <c r="V42" s="23"/>
      <c r="W42" s="7"/>
      <c r="X42" s="5"/>
      <c r="AD42" s="61"/>
      <c r="AE42" s="61"/>
      <c r="AF42" s="61"/>
      <c r="AT42" s="99">
        <v>1.41420678120281</v>
      </c>
    </row>
    <row r="43" spans="1:46">
      <c r="A43" s="5"/>
      <c r="B43" s="91">
        <v>13</v>
      </c>
      <c r="C43" s="92">
        <v>16</v>
      </c>
      <c r="D43" s="21">
        <v>1</v>
      </c>
      <c r="E43" s="89">
        <v>200000</v>
      </c>
      <c r="F43" s="92">
        <v>0</v>
      </c>
      <c r="G43" s="92">
        <f t="shared" si="2"/>
        <v>-3.14159265358979</v>
      </c>
      <c r="H43" s="93">
        <f t="shared" si="3"/>
        <v>3.14159265358979</v>
      </c>
      <c r="I43" s="91">
        <v>0</v>
      </c>
      <c r="J43" s="92">
        <v>0</v>
      </c>
      <c r="K43" s="90" t="b">
        <v>0</v>
      </c>
      <c r="L43" s="91">
        <f t="shared" si="4"/>
        <v>-3.12413936106985</v>
      </c>
      <c r="M43" s="92">
        <v>0</v>
      </c>
      <c r="N43" s="90" t="b">
        <v>0</v>
      </c>
      <c r="O43" s="91"/>
      <c r="P43" s="92"/>
      <c r="Q43" s="93"/>
      <c r="R43" s="92"/>
      <c r="S43" s="92"/>
      <c r="T43" s="93"/>
      <c r="U43" s="5"/>
      <c r="AD43" s="61"/>
      <c r="AE43" s="61"/>
      <c r="AF43" s="61"/>
      <c r="AT43" s="99">
        <v>1</v>
      </c>
    </row>
    <row r="44" s="1" customFormat="1" spans="1:46">
      <c r="B44" s="91">
        <v>14</v>
      </c>
      <c r="C44" s="92">
        <v>15</v>
      </c>
      <c r="D44" s="21">
        <v>1</v>
      </c>
      <c r="E44" s="89">
        <v>200000</v>
      </c>
      <c r="F44" s="92">
        <v>0</v>
      </c>
      <c r="G44" s="92">
        <f t="shared" si="2"/>
        <v>-3.14159265358979</v>
      </c>
      <c r="H44" s="93">
        <f t="shared" si="3"/>
        <v>3.14159265358979</v>
      </c>
      <c r="I44" s="91">
        <v>0</v>
      </c>
      <c r="J44" s="92">
        <v>0</v>
      </c>
      <c r="K44" s="90" t="b">
        <v>0</v>
      </c>
      <c r="L44" s="91">
        <f t="shared" si="4"/>
        <v>-3.12413936106985</v>
      </c>
      <c r="M44" s="92">
        <v>0</v>
      </c>
      <c r="N44" s="90" t="b">
        <v>0</v>
      </c>
      <c r="O44" s="91"/>
      <c r="P44" s="92"/>
      <c r="Q44" s="93"/>
      <c r="R44" s="92"/>
      <c r="S44" s="92"/>
      <c r="T44" s="93"/>
      <c r="V44" s="2"/>
      <c r="AD44" s="61"/>
      <c r="AE44" s="61"/>
      <c r="AF44" s="61"/>
      <c r="AT44" s="99">
        <v>2</v>
      </c>
    </row>
    <row r="45" s="1" customFormat="1" spans="1:46">
      <c r="B45" s="91">
        <v>14</v>
      </c>
      <c r="C45" s="92">
        <v>16</v>
      </c>
      <c r="D45" s="21">
        <v>1</v>
      </c>
      <c r="E45" s="89">
        <v>200000</v>
      </c>
      <c r="F45" s="92">
        <v>0</v>
      </c>
      <c r="G45" s="92">
        <f t="shared" si="2"/>
        <v>-3.14159265358979</v>
      </c>
      <c r="H45" s="93">
        <f t="shared" si="3"/>
        <v>3.14159265358979</v>
      </c>
      <c r="I45" s="91">
        <v>0</v>
      </c>
      <c r="J45" s="92">
        <v>0</v>
      </c>
      <c r="K45" s="90" t="b">
        <v>0</v>
      </c>
      <c r="L45" s="91">
        <f t="shared" si="4"/>
        <v>-3.12413936106985</v>
      </c>
      <c r="M45" s="92">
        <v>0</v>
      </c>
      <c r="N45" s="90" t="b">
        <v>0</v>
      </c>
      <c r="O45" s="91"/>
      <c r="P45" s="92"/>
      <c r="Q45" s="93"/>
      <c r="R45" s="92"/>
      <c r="S45" s="92"/>
      <c r="T45" s="93"/>
      <c r="V45" s="2"/>
      <c r="AD45" s="61"/>
      <c r="AE45" s="61"/>
      <c r="AF45" s="61"/>
      <c r="AT45" s="99">
        <v>1</v>
      </c>
    </row>
    <row r="46" s="1" customFormat="1" spans="1:46">
      <c r="B46" s="91">
        <v>15</v>
      </c>
      <c r="C46" s="92">
        <v>22</v>
      </c>
      <c r="D46" s="21">
        <v>1</v>
      </c>
      <c r="E46" s="89">
        <v>200000</v>
      </c>
      <c r="F46" s="92">
        <v>0</v>
      </c>
      <c r="G46" s="92">
        <f t="shared" si="2"/>
        <v>-3.14159265358979</v>
      </c>
      <c r="H46" s="93">
        <f t="shared" si="3"/>
        <v>3.14159265358979</v>
      </c>
      <c r="I46" s="91">
        <v>0</v>
      </c>
      <c r="J46" s="92">
        <v>0</v>
      </c>
      <c r="K46" s="90" t="b">
        <v>0</v>
      </c>
      <c r="L46" s="91">
        <f t="shared" si="4"/>
        <v>-3.12413936106985</v>
      </c>
      <c r="M46" s="92">
        <v>0</v>
      </c>
      <c r="N46" s="90" t="b">
        <v>0</v>
      </c>
      <c r="O46" s="91"/>
      <c r="P46" s="92"/>
      <c r="Q46" s="93"/>
      <c r="R46" s="92"/>
      <c r="S46" s="92"/>
      <c r="T46" s="93"/>
      <c r="V46" s="2"/>
      <c r="AD46" s="61"/>
      <c r="AE46" s="61"/>
      <c r="AF46" s="61"/>
      <c r="AT46" s="99">
        <v>1</v>
      </c>
    </row>
    <row r="47" spans="1:46">
      <c r="B47" s="91">
        <v>17</v>
      </c>
      <c r="C47" s="92">
        <v>18</v>
      </c>
      <c r="D47" s="21">
        <v>1</v>
      </c>
      <c r="E47" s="89">
        <v>200000</v>
      </c>
      <c r="F47" s="92">
        <v>0</v>
      </c>
      <c r="G47" s="92">
        <f t="shared" si="2"/>
        <v>-3.14159265358979</v>
      </c>
      <c r="H47" s="93">
        <f t="shared" si="3"/>
        <v>3.14159265358979</v>
      </c>
      <c r="I47" s="91">
        <v>0</v>
      </c>
      <c r="J47" s="92">
        <v>0</v>
      </c>
      <c r="K47" s="90" t="b">
        <v>0</v>
      </c>
      <c r="L47" s="91">
        <f t="shared" si="4"/>
        <v>-3.12413936106985</v>
      </c>
      <c r="M47" s="92">
        <v>0</v>
      </c>
      <c r="N47" s="90" t="b">
        <v>0</v>
      </c>
      <c r="O47" s="91"/>
      <c r="P47" s="92"/>
      <c r="Q47" s="93"/>
      <c r="R47" s="92"/>
      <c r="S47" s="92"/>
      <c r="T47" s="93"/>
      <c r="AD47" s="61"/>
      <c r="AE47" s="61"/>
      <c r="AF47" s="61"/>
      <c r="AT47" s="99">
        <v>0.99999600999204</v>
      </c>
    </row>
    <row r="48" spans="1:46">
      <c r="B48" s="91">
        <v>17</v>
      </c>
      <c r="C48" s="92">
        <v>20</v>
      </c>
      <c r="D48" s="21">
        <v>-1</v>
      </c>
      <c r="E48" s="89">
        <v>200000</v>
      </c>
      <c r="F48" s="92">
        <v>0</v>
      </c>
      <c r="G48" s="92">
        <f t="shared" si="2"/>
        <v>-3.14159265358979</v>
      </c>
      <c r="H48" s="93">
        <f t="shared" si="3"/>
        <v>3.14159265358979</v>
      </c>
      <c r="I48" s="91">
        <v>0</v>
      </c>
      <c r="J48" s="92">
        <v>0</v>
      </c>
      <c r="K48" s="90" t="b">
        <v>0</v>
      </c>
      <c r="L48" s="91">
        <f t="shared" si="4"/>
        <v>3.12413936106985</v>
      </c>
      <c r="M48" s="92">
        <v>0</v>
      </c>
      <c r="N48" s="90" t="b">
        <v>0</v>
      </c>
      <c r="O48" s="91"/>
      <c r="P48" s="92"/>
      <c r="Q48" s="93"/>
      <c r="R48" s="92"/>
      <c r="S48" s="92"/>
      <c r="T48" s="93"/>
      <c r="AD48" s="61"/>
      <c r="AE48" s="61"/>
      <c r="AF48" s="61"/>
      <c r="AT48" s="99">
        <v>1.41421074101422</v>
      </c>
    </row>
    <row r="49" spans="2:46">
      <c r="B49" s="91">
        <v>17</v>
      </c>
      <c r="C49" s="92">
        <v>26</v>
      </c>
      <c r="D49" s="21">
        <v>1</v>
      </c>
      <c r="E49" s="89">
        <v>200000</v>
      </c>
      <c r="F49" s="92">
        <v>0</v>
      </c>
      <c r="G49" s="92">
        <f t="shared" si="2"/>
        <v>-3.14159265358979</v>
      </c>
      <c r="H49" s="93">
        <f t="shared" si="3"/>
        <v>3.14159265358979</v>
      </c>
      <c r="I49" s="91">
        <v>0</v>
      </c>
      <c r="J49" s="92">
        <v>0</v>
      </c>
      <c r="K49" s="90" t="b">
        <v>0</v>
      </c>
      <c r="L49" s="91">
        <f t="shared" si="4"/>
        <v>-3.12413936106985</v>
      </c>
      <c r="M49" s="92">
        <v>0</v>
      </c>
      <c r="N49" s="90" t="b">
        <v>0</v>
      </c>
      <c r="O49" s="91"/>
      <c r="P49" s="92"/>
      <c r="Q49" s="93"/>
      <c r="R49" s="92"/>
      <c r="S49" s="92"/>
      <c r="T49" s="93"/>
      <c r="AD49" s="61"/>
      <c r="AE49" s="61"/>
      <c r="AF49" s="61"/>
      <c r="AT49" s="99">
        <v>1</v>
      </c>
    </row>
    <row r="50" spans="2:46">
      <c r="B50" s="91">
        <v>18</v>
      </c>
      <c r="C50" s="92">
        <v>19</v>
      </c>
      <c r="D50" s="21">
        <v>1</v>
      </c>
      <c r="E50" s="89">
        <v>200000</v>
      </c>
      <c r="F50" s="92">
        <v>0</v>
      </c>
      <c r="G50" s="92">
        <f t="shared" si="2"/>
        <v>-3.14159265358979</v>
      </c>
      <c r="H50" s="93">
        <f t="shared" si="3"/>
        <v>3.14159265358979</v>
      </c>
      <c r="I50" s="91">
        <v>0</v>
      </c>
      <c r="J50" s="92">
        <v>0</v>
      </c>
      <c r="K50" s="90" t="b">
        <v>0</v>
      </c>
      <c r="L50" s="91">
        <f t="shared" si="4"/>
        <v>-3.12413936106985</v>
      </c>
      <c r="M50" s="92">
        <v>0</v>
      </c>
      <c r="N50" s="90" t="b">
        <v>0</v>
      </c>
      <c r="O50" s="91"/>
      <c r="P50" s="92"/>
      <c r="Q50" s="93"/>
      <c r="R50" s="92"/>
      <c r="S50" s="92"/>
      <c r="T50" s="93"/>
      <c r="AD50" s="61"/>
      <c r="AE50" s="61"/>
      <c r="AF50" s="61"/>
      <c r="AT50" s="99">
        <v>0.99999600999204</v>
      </c>
    </row>
    <row r="51" spans="2:46">
      <c r="B51" s="91">
        <v>18</v>
      </c>
      <c r="C51" s="92">
        <v>20</v>
      </c>
      <c r="D51" s="21">
        <v>1</v>
      </c>
      <c r="E51" s="89">
        <v>200000</v>
      </c>
      <c r="F51" s="92">
        <v>0</v>
      </c>
      <c r="G51" s="92">
        <f t="shared" si="2"/>
        <v>-3.14159265358979</v>
      </c>
      <c r="H51" s="93">
        <f t="shared" si="3"/>
        <v>3.14159265358979</v>
      </c>
      <c r="I51" s="91">
        <v>0</v>
      </c>
      <c r="J51" s="92">
        <v>0</v>
      </c>
      <c r="K51" s="90" t="b">
        <v>0</v>
      </c>
      <c r="L51" s="91">
        <f t="shared" si="4"/>
        <v>-3.12413936106985</v>
      </c>
      <c r="M51" s="92">
        <v>0</v>
      </c>
      <c r="N51" s="90" t="b">
        <v>0</v>
      </c>
      <c r="O51" s="91"/>
      <c r="P51" s="92"/>
      <c r="Q51" s="93"/>
      <c r="R51" s="92"/>
      <c r="S51" s="92"/>
      <c r="T51" s="93"/>
      <c r="AD51" s="61"/>
      <c r="AE51" s="61"/>
      <c r="AF51" s="61"/>
      <c r="AT51" s="99">
        <v>1</v>
      </c>
    </row>
    <row r="52" spans="2:46">
      <c r="B52" s="91">
        <v>18</v>
      </c>
      <c r="C52" s="92">
        <v>24</v>
      </c>
      <c r="D52" s="21">
        <v>1</v>
      </c>
      <c r="E52" s="89">
        <v>200000</v>
      </c>
      <c r="F52" s="92">
        <v>0</v>
      </c>
      <c r="G52" s="92">
        <f t="shared" si="2"/>
        <v>-3.14159265358979</v>
      </c>
      <c r="H52" s="93">
        <f t="shared" si="3"/>
        <v>3.14159265358979</v>
      </c>
      <c r="I52" s="91">
        <v>0</v>
      </c>
      <c r="J52" s="92">
        <v>0</v>
      </c>
      <c r="K52" s="90" t="b">
        <v>0</v>
      </c>
      <c r="L52" s="91">
        <f t="shared" si="4"/>
        <v>-3.12413936106985</v>
      </c>
      <c r="M52" s="92">
        <v>0</v>
      </c>
      <c r="N52" s="90" t="b">
        <v>0</v>
      </c>
      <c r="O52" s="91"/>
      <c r="P52" s="92"/>
      <c r="Q52" s="93"/>
      <c r="R52" s="92"/>
      <c r="S52" s="92"/>
      <c r="T52" s="93"/>
      <c r="AD52" s="61"/>
      <c r="AE52" s="61"/>
      <c r="AF52" s="61"/>
      <c r="AT52" s="99">
        <v>2</v>
      </c>
    </row>
    <row r="53" spans="2:46">
      <c r="B53" s="91">
        <v>18</v>
      </c>
      <c r="C53" s="92">
        <v>26</v>
      </c>
      <c r="D53" s="21">
        <v>-1</v>
      </c>
      <c r="E53" s="89">
        <v>200000</v>
      </c>
      <c r="F53" s="92">
        <v>0</v>
      </c>
      <c r="G53" s="92">
        <f t="shared" si="2"/>
        <v>-3.14159265358979</v>
      </c>
      <c r="H53" s="93">
        <f t="shared" si="3"/>
        <v>3.14159265358979</v>
      </c>
      <c r="I53" s="91">
        <v>0</v>
      </c>
      <c r="J53" s="92">
        <v>0</v>
      </c>
      <c r="K53" s="90" t="b">
        <v>0</v>
      </c>
      <c r="L53" s="91">
        <f t="shared" si="4"/>
        <v>3.12413936106985</v>
      </c>
      <c r="M53" s="92">
        <v>0</v>
      </c>
      <c r="N53" s="90" t="b">
        <v>0</v>
      </c>
      <c r="O53" s="91"/>
      <c r="P53" s="92"/>
      <c r="Q53" s="93"/>
      <c r="R53" s="92"/>
      <c r="S53" s="92"/>
      <c r="T53" s="93"/>
      <c r="AD53" s="61"/>
      <c r="AE53" s="61"/>
      <c r="AF53" s="61"/>
      <c r="AT53" s="99">
        <v>1.41421074101422</v>
      </c>
    </row>
    <row r="54" spans="2:46">
      <c r="B54" s="91">
        <v>18</v>
      </c>
      <c r="C54" s="92">
        <v>27</v>
      </c>
      <c r="D54" s="21">
        <v>-1</v>
      </c>
      <c r="E54" s="89">
        <v>200000</v>
      </c>
      <c r="F54" s="92">
        <v>0</v>
      </c>
      <c r="G54" s="92">
        <f t="shared" si="2"/>
        <v>-3.14159265358979</v>
      </c>
      <c r="H54" s="93">
        <f t="shared" si="3"/>
        <v>3.14159265358979</v>
      </c>
      <c r="I54" s="91">
        <v>0</v>
      </c>
      <c r="J54" s="92">
        <v>0</v>
      </c>
      <c r="K54" s="90" t="b">
        <v>0</v>
      </c>
      <c r="L54" s="91">
        <f t="shared" si="4"/>
        <v>3.12413936106985</v>
      </c>
      <c r="M54" s="92">
        <v>0</v>
      </c>
      <c r="N54" s="90" t="b">
        <v>0</v>
      </c>
      <c r="O54" s="91"/>
      <c r="P54" s="92"/>
      <c r="Q54" s="93"/>
      <c r="R54" s="92"/>
      <c r="S54" s="92"/>
      <c r="T54" s="93"/>
      <c r="AD54" s="61"/>
      <c r="AE54" s="61"/>
      <c r="AF54" s="61"/>
      <c r="AT54" s="99">
        <v>1.41421074101422</v>
      </c>
    </row>
    <row r="55" spans="2:46">
      <c r="B55" s="91">
        <v>19</v>
      </c>
      <c r="C55" s="92">
        <v>20</v>
      </c>
      <c r="D55" s="21">
        <v>-1</v>
      </c>
      <c r="E55" s="89">
        <v>200000</v>
      </c>
      <c r="F55" s="92">
        <v>0</v>
      </c>
      <c r="G55" s="92">
        <f t="shared" si="2"/>
        <v>-3.14159265358979</v>
      </c>
      <c r="H55" s="93">
        <f t="shared" si="3"/>
        <v>3.14159265358979</v>
      </c>
      <c r="I55" s="91">
        <v>0</v>
      </c>
      <c r="J55" s="92">
        <v>0</v>
      </c>
      <c r="K55" s="90" t="b">
        <v>0</v>
      </c>
      <c r="L55" s="91">
        <f t="shared" si="4"/>
        <v>3.12413936106985</v>
      </c>
      <c r="M55" s="92">
        <v>0</v>
      </c>
      <c r="N55" s="90" t="b">
        <v>0</v>
      </c>
      <c r="O55" s="91"/>
      <c r="P55" s="92"/>
      <c r="Q55" s="93"/>
      <c r="R55" s="92"/>
      <c r="S55" s="92"/>
      <c r="T55" s="93"/>
      <c r="AD55" s="61"/>
      <c r="AE55" s="61"/>
      <c r="AF55" s="61"/>
      <c r="AT55" s="99">
        <v>1.41421074101422</v>
      </c>
    </row>
    <row r="56" spans="2:46">
      <c r="B56" s="91">
        <v>19</v>
      </c>
      <c r="C56" s="92">
        <v>21</v>
      </c>
      <c r="D56" s="21">
        <v>1</v>
      </c>
      <c r="E56" s="89">
        <v>200000</v>
      </c>
      <c r="F56" s="92">
        <v>0</v>
      </c>
      <c r="G56" s="92">
        <f t="shared" si="2"/>
        <v>-3.14159265358979</v>
      </c>
      <c r="H56" s="93">
        <f t="shared" si="3"/>
        <v>3.14159265358979</v>
      </c>
      <c r="I56" s="91">
        <v>0</v>
      </c>
      <c r="J56" s="92">
        <v>0</v>
      </c>
      <c r="K56" s="90" t="b">
        <v>0</v>
      </c>
      <c r="L56" s="91">
        <f t="shared" si="4"/>
        <v>-3.12413936106985</v>
      </c>
      <c r="M56" s="92">
        <v>0</v>
      </c>
      <c r="N56" s="90" t="b">
        <v>0</v>
      </c>
      <c r="O56" s="91"/>
      <c r="P56" s="92"/>
      <c r="Q56" s="93"/>
      <c r="R56" s="92"/>
      <c r="S56" s="92"/>
      <c r="T56" s="93"/>
      <c r="AD56" s="61"/>
      <c r="AE56" s="61"/>
      <c r="AF56" s="61"/>
      <c r="AT56" s="99">
        <v>0.999990409954016</v>
      </c>
    </row>
    <row r="57" spans="2:46">
      <c r="B57" s="91">
        <v>19</v>
      </c>
      <c r="C57" s="92">
        <v>22</v>
      </c>
      <c r="D57" s="21">
        <v>-1</v>
      </c>
      <c r="E57" s="89">
        <v>200000</v>
      </c>
      <c r="F57" s="92">
        <v>0</v>
      </c>
      <c r="G57" s="92">
        <f t="shared" si="2"/>
        <v>-3.14159265358979</v>
      </c>
      <c r="H57" s="93">
        <f t="shared" si="3"/>
        <v>3.14159265358979</v>
      </c>
      <c r="I57" s="91">
        <v>0</v>
      </c>
      <c r="J57" s="92">
        <v>0</v>
      </c>
      <c r="K57" s="90" t="b">
        <v>0</v>
      </c>
      <c r="L57" s="91">
        <f t="shared" si="4"/>
        <v>3.12413936106985</v>
      </c>
      <c r="M57" s="92">
        <v>0</v>
      </c>
      <c r="N57" s="90" t="b">
        <v>0</v>
      </c>
      <c r="O57" s="91"/>
      <c r="P57" s="92"/>
      <c r="Q57" s="93"/>
      <c r="R57" s="92"/>
      <c r="S57" s="92"/>
      <c r="T57" s="93"/>
      <c r="AD57" s="61"/>
      <c r="AE57" s="61"/>
      <c r="AF57" s="61"/>
      <c r="AT57" s="99">
        <v>1.41420678120281</v>
      </c>
    </row>
    <row r="58" spans="2:46">
      <c r="B58" s="91">
        <v>19</v>
      </c>
      <c r="C58" s="92">
        <v>27</v>
      </c>
      <c r="D58" s="21">
        <v>1</v>
      </c>
      <c r="E58" s="89">
        <v>200000</v>
      </c>
      <c r="F58" s="92">
        <v>0</v>
      </c>
      <c r="G58" s="92">
        <f t="shared" si="2"/>
        <v>-3.14159265358979</v>
      </c>
      <c r="H58" s="93">
        <f t="shared" si="3"/>
        <v>3.14159265358979</v>
      </c>
      <c r="I58" s="91">
        <v>0</v>
      </c>
      <c r="J58" s="92">
        <v>0</v>
      </c>
      <c r="K58" s="90" t="b">
        <v>0</v>
      </c>
      <c r="L58" s="91">
        <f t="shared" si="4"/>
        <v>-3.12413936106985</v>
      </c>
      <c r="M58" s="92">
        <v>0</v>
      </c>
      <c r="N58" s="90" t="b">
        <v>0</v>
      </c>
      <c r="O58" s="91"/>
      <c r="P58" s="92"/>
      <c r="Q58" s="93"/>
      <c r="R58" s="92"/>
      <c r="S58" s="92"/>
      <c r="T58" s="93"/>
      <c r="AD58" s="61"/>
      <c r="AE58" s="61"/>
      <c r="AF58" s="61"/>
      <c r="AT58" s="99">
        <v>1</v>
      </c>
    </row>
    <row r="59" spans="2:46">
      <c r="B59" s="91">
        <v>21</v>
      </c>
      <c r="C59" s="92">
        <v>22</v>
      </c>
      <c r="D59" s="21">
        <v>1</v>
      </c>
      <c r="E59" s="89">
        <v>200000</v>
      </c>
      <c r="F59" s="92">
        <v>0</v>
      </c>
      <c r="G59" s="92">
        <f t="shared" si="2"/>
        <v>-3.14159265358979</v>
      </c>
      <c r="H59" s="93">
        <f t="shared" si="3"/>
        <v>3.14159265358979</v>
      </c>
      <c r="I59" s="91">
        <v>0</v>
      </c>
      <c r="J59" s="92">
        <v>0</v>
      </c>
      <c r="K59" s="90" t="b">
        <v>0</v>
      </c>
      <c r="L59" s="91">
        <f t="shared" si="4"/>
        <v>-3.12413936106985</v>
      </c>
      <c r="M59" s="92">
        <v>0</v>
      </c>
      <c r="N59" s="90" t="b">
        <v>0</v>
      </c>
      <c r="O59" s="91"/>
      <c r="P59" s="92"/>
      <c r="Q59" s="93"/>
      <c r="R59" s="92"/>
      <c r="S59" s="92"/>
      <c r="T59" s="93"/>
      <c r="AD59" s="61"/>
      <c r="AE59" s="61"/>
      <c r="AF59" s="61"/>
      <c r="AT59" s="99">
        <v>1</v>
      </c>
    </row>
    <row r="60" spans="2:46">
      <c r="B60" s="91">
        <v>21</v>
      </c>
      <c r="C60" s="92">
        <v>27</v>
      </c>
      <c r="D60" s="21">
        <v>-1</v>
      </c>
      <c r="E60" s="89">
        <v>200000</v>
      </c>
      <c r="F60" s="92">
        <v>0</v>
      </c>
      <c r="G60" s="92">
        <f t="shared" si="2"/>
        <v>-3.14159265358979</v>
      </c>
      <c r="H60" s="93">
        <f t="shared" si="3"/>
        <v>3.14159265358979</v>
      </c>
      <c r="I60" s="91">
        <v>0</v>
      </c>
      <c r="J60" s="92">
        <v>0</v>
      </c>
      <c r="K60" s="90" t="b">
        <v>0</v>
      </c>
      <c r="L60" s="91">
        <f t="shared" si="4"/>
        <v>3.12413936106985</v>
      </c>
      <c r="M60" s="92">
        <v>0</v>
      </c>
      <c r="N60" s="90" t="b">
        <v>0</v>
      </c>
      <c r="O60" s="91"/>
      <c r="P60" s="92"/>
      <c r="Q60" s="93"/>
      <c r="R60" s="92"/>
      <c r="S60" s="92"/>
      <c r="T60" s="93"/>
      <c r="AD60" s="61"/>
      <c r="AE60" s="61"/>
      <c r="AF60" s="61"/>
      <c r="AT60" s="99">
        <v>1.41420678120281</v>
      </c>
    </row>
    <row r="61" spans="2:46">
      <c r="B61" s="91">
        <v>21</v>
      </c>
      <c r="C61" s="92">
        <v>28</v>
      </c>
      <c r="D61" s="21">
        <v>1</v>
      </c>
      <c r="E61" s="89">
        <v>200000</v>
      </c>
      <c r="F61" s="92">
        <v>0</v>
      </c>
      <c r="G61" s="92">
        <f t="shared" si="2"/>
        <v>-3.14159265358979</v>
      </c>
      <c r="H61" s="93">
        <f t="shared" si="3"/>
        <v>3.14159265358979</v>
      </c>
      <c r="I61" s="91">
        <v>0</v>
      </c>
      <c r="J61" s="92">
        <v>0</v>
      </c>
      <c r="K61" s="90" t="b">
        <v>0</v>
      </c>
      <c r="L61" s="91">
        <f t="shared" si="4"/>
        <v>-3.12413936106985</v>
      </c>
      <c r="M61" s="92">
        <v>0</v>
      </c>
      <c r="N61" s="90" t="b">
        <v>0</v>
      </c>
      <c r="O61" s="91"/>
      <c r="P61" s="92"/>
      <c r="Q61" s="93"/>
      <c r="R61" s="92"/>
      <c r="S61" s="92"/>
      <c r="T61" s="93"/>
      <c r="AD61" s="61"/>
      <c r="AE61" s="61"/>
      <c r="AF61" s="61"/>
      <c r="AT61" s="99">
        <v>2</v>
      </c>
    </row>
    <row r="62" spans="2:46">
      <c r="B62" s="91">
        <v>23</v>
      </c>
      <c r="C62" s="92">
        <v>24</v>
      </c>
      <c r="D62" s="21">
        <v>1</v>
      </c>
      <c r="E62" s="89">
        <v>200000</v>
      </c>
      <c r="F62" s="92">
        <v>0</v>
      </c>
      <c r="G62" s="92">
        <f t="shared" si="2"/>
        <v>-3.14159265358979</v>
      </c>
      <c r="H62" s="93">
        <f t="shared" si="3"/>
        <v>3.14159265358979</v>
      </c>
      <c r="I62" s="91">
        <v>0</v>
      </c>
      <c r="J62" s="92">
        <v>0</v>
      </c>
      <c r="K62" s="90" t="b">
        <v>0</v>
      </c>
      <c r="L62" s="91">
        <f t="shared" si="4"/>
        <v>-3.12413936106985</v>
      </c>
      <c r="M62" s="92">
        <v>0</v>
      </c>
      <c r="N62" s="90" t="b">
        <v>0</v>
      </c>
      <c r="O62" s="91"/>
      <c r="P62" s="92"/>
      <c r="Q62" s="93"/>
      <c r="R62" s="92"/>
      <c r="S62" s="92"/>
      <c r="T62" s="93"/>
      <c r="AT62" s="99">
        <v>0.99999600999204</v>
      </c>
    </row>
    <row r="63" spans="2:46">
      <c r="B63" s="91">
        <v>23</v>
      </c>
      <c r="C63" s="92">
        <v>26</v>
      </c>
      <c r="D63" s="21">
        <v>1</v>
      </c>
      <c r="E63" s="89">
        <v>200000</v>
      </c>
      <c r="F63" s="92">
        <v>0</v>
      </c>
      <c r="G63" s="92">
        <f t="shared" si="2"/>
        <v>-3.14159265358979</v>
      </c>
      <c r="H63" s="93">
        <f t="shared" si="3"/>
        <v>3.14159265358979</v>
      </c>
      <c r="I63" s="91">
        <v>0</v>
      </c>
      <c r="J63" s="92">
        <v>0</v>
      </c>
      <c r="K63" s="90" t="b">
        <v>0</v>
      </c>
      <c r="L63" s="91">
        <f t="shared" si="4"/>
        <v>-3.12413936106985</v>
      </c>
      <c r="M63" s="92">
        <v>0</v>
      </c>
      <c r="N63" s="90" t="b">
        <v>0</v>
      </c>
      <c r="O63" s="91"/>
      <c r="P63" s="92"/>
      <c r="Q63" s="93"/>
      <c r="R63" s="92"/>
      <c r="S63" s="92"/>
      <c r="T63" s="93"/>
      <c r="AT63" s="99">
        <v>1</v>
      </c>
    </row>
    <row r="64" spans="2:46">
      <c r="B64" s="91">
        <v>23</v>
      </c>
      <c r="C64" s="92">
        <v>29</v>
      </c>
      <c r="D64" s="21">
        <v>1</v>
      </c>
      <c r="E64" s="89">
        <v>200000</v>
      </c>
      <c r="F64" s="92">
        <v>0</v>
      </c>
      <c r="G64" s="92">
        <f t="shared" si="2"/>
        <v>-3.14159265358979</v>
      </c>
      <c r="H64" s="93">
        <f t="shared" si="3"/>
        <v>3.14159265358979</v>
      </c>
      <c r="I64" s="91">
        <v>0</v>
      </c>
      <c r="J64" s="92">
        <v>0</v>
      </c>
      <c r="K64" s="90" t="b">
        <v>0</v>
      </c>
      <c r="L64" s="91">
        <f t="shared" si="4"/>
        <v>-3.12413936106985</v>
      </c>
      <c r="M64" s="7">
        <v>2000</v>
      </c>
      <c r="N64" s="90" t="b">
        <v>1</v>
      </c>
      <c r="O64" s="91"/>
      <c r="P64" s="92"/>
      <c r="Q64" s="93"/>
      <c r="R64" s="92"/>
      <c r="S64" s="92"/>
      <c r="T64" s="93"/>
      <c r="AT64" s="99">
        <v>2</v>
      </c>
    </row>
    <row r="65" spans="2:46">
      <c r="B65" s="91">
        <v>23</v>
      </c>
      <c r="C65" s="92">
        <v>32</v>
      </c>
      <c r="D65" s="21">
        <v>-1</v>
      </c>
      <c r="E65" s="89">
        <v>200000</v>
      </c>
      <c r="F65" s="92">
        <v>0</v>
      </c>
      <c r="G65" s="92">
        <f t="shared" si="2"/>
        <v>-3.14159265358979</v>
      </c>
      <c r="H65" s="93">
        <f t="shared" si="3"/>
        <v>3.14159265358979</v>
      </c>
      <c r="I65" s="91">
        <v>0</v>
      </c>
      <c r="J65" s="92">
        <v>0</v>
      </c>
      <c r="K65" s="90" t="b">
        <v>0</v>
      </c>
      <c r="L65" s="91">
        <f t="shared" si="4"/>
        <v>3.12413936106985</v>
      </c>
      <c r="M65" s="92">
        <v>0</v>
      </c>
      <c r="N65" s="90" t="b">
        <v>0</v>
      </c>
      <c r="O65" s="91"/>
      <c r="P65" s="92"/>
      <c r="Q65" s="93"/>
      <c r="R65" s="92"/>
      <c r="S65" s="92"/>
      <c r="T65" s="93"/>
      <c r="AT65" s="99">
        <v>1.41421074101422</v>
      </c>
    </row>
    <row r="66" spans="2:46">
      <c r="B66" s="91">
        <v>24</v>
      </c>
      <c r="C66" s="92">
        <v>25</v>
      </c>
      <c r="D66" s="21">
        <v>1</v>
      </c>
      <c r="E66" s="89">
        <v>200000</v>
      </c>
      <c r="F66" s="92">
        <v>0</v>
      </c>
      <c r="G66" s="92">
        <f t="shared" si="2"/>
        <v>-3.14159265358979</v>
      </c>
      <c r="H66" s="93">
        <f t="shared" si="3"/>
        <v>3.14159265358979</v>
      </c>
      <c r="I66" s="91">
        <v>0</v>
      </c>
      <c r="J66" s="92">
        <v>0</v>
      </c>
      <c r="K66" s="90" t="b">
        <v>0</v>
      </c>
      <c r="L66" s="91">
        <f t="shared" si="4"/>
        <v>-3.12413936106985</v>
      </c>
      <c r="M66" s="92">
        <v>0</v>
      </c>
      <c r="N66" s="90" t="b">
        <v>0</v>
      </c>
      <c r="O66" s="91"/>
      <c r="P66" s="92"/>
      <c r="Q66" s="93"/>
      <c r="R66" s="92"/>
      <c r="S66" s="92"/>
      <c r="T66" s="93"/>
      <c r="AT66" s="99">
        <v>0.99999600999204</v>
      </c>
    </row>
    <row r="67" spans="2:46">
      <c r="B67" s="91">
        <v>24</v>
      </c>
      <c r="C67" s="92">
        <v>26</v>
      </c>
      <c r="D67" s="21">
        <v>-1</v>
      </c>
      <c r="E67" s="89">
        <v>200000</v>
      </c>
      <c r="F67" s="92">
        <v>0</v>
      </c>
      <c r="G67" s="92">
        <f t="shared" si="2"/>
        <v>-3.14159265358979</v>
      </c>
      <c r="H67" s="93">
        <f t="shared" si="3"/>
        <v>3.14159265358979</v>
      </c>
      <c r="I67" s="91">
        <v>0</v>
      </c>
      <c r="J67" s="92">
        <v>0</v>
      </c>
      <c r="K67" s="90" t="b">
        <v>0</v>
      </c>
      <c r="L67" s="91">
        <f t="shared" si="4"/>
        <v>3.12413936106985</v>
      </c>
      <c r="M67" s="92">
        <v>0</v>
      </c>
      <c r="N67" s="90" t="b">
        <v>0</v>
      </c>
      <c r="O67" s="91"/>
      <c r="P67" s="92"/>
      <c r="Q67" s="93"/>
      <c r="R67" s="92"/>
      <c r="S67" s="92"/>
      <c r="T67" s="93"/>
      <c r="AT67" s="99">
        <v>1.41421074101422</v>
      </c>
    </row>
    <row r="68" spans="2:46">
      <c r="B68" s="91">
        <v>24</v>
      </c>
      <c r="C68" s="92">
        <v>27</v>
      </c>
      <c r="D68" s="21">
        <v>-1</v>
      </c>
      <c r="E68" s="89">
        <v>200000</v>
      </c>
      <c r="F68" s="92">
        <v>0</v>
      </c>
      <c r="G68" s="92">
        <f t="shared" si="2"/>
        <v>-3.14159265358979</v>
      </c>
      <c r="H68" s="93">
        <f t="shared" si="3"/>
        <v>3.14159265358979</v>
      </c>
      <c r="I68" s="91">
        <v>0</v>
      </c>
      <c r="J68" s="92">
        <v>0</v>
      </c>
      <c r="K68" s="90" t="b">
        <v>0</v>
      </c>
      <c r="L68" s="91">
        <f t="shared" si="4"/>
        <v>3.12413936106985</v>
      </c>
      <c r="M68" s="92">
        <v>0</v>
      </c>
      <c r="N68" s="90" t="b">
        <v>0</v>
      </c>
      <c r="O68" s="91"/>
      <c r="P68" s="92"/>
      <c r="Q68" s="93"/>
      <c r="R68" s="92"/>
      <c r="S68" s="92"/>
      <c r="T68" s="93"/>
      <c r="AT68" s="99">
        <v>1.41421074101422</v>
      </c>
    </row>
    <row r="69" spans="2:46">
      <c r="B69" s="91">
        <v>24</v>
      </c>
      <c r="C69" s="92">
        <v>32</v>
      </c>
      <c r="D69" s="21">
        <v>1</v>
      </c>
      <c r="E69" s="89">
        <v>200000</v>
      </c>
      <c r="F69" s="92">
        <v>0</v>
      </c>
      <c r="G69" s="92">
        <f t="shared" si="2"/>
        <v>-3.14159265358979</v>
      </c>
      <c r="H69" s="93">
        <f t="shared" si="3"/>
        <v>3.14159265358979</v>
      </c>
      <c r="I69" s="91">
        <v>0</v>
      </c>
      <c r="J69" s="92">
        <v>0</v>
      </c>
      <c r="K69" s="90" t="b">
        <v>0</v>
      </c>
      <c r="L69" s="91">
        <f t="shared" si="4"/>
        <v>-3.12413936106985</v>
      </c>
      <c r="M69" s="92">
        <v>0</v>
      </c>
      <c r="N69" s="90" t="b">
        <v>0</v>
      </c>
      <c r="O69" s="91"/>
      <c r="P69" s="92"/>
      <c r="Q69" s="93"/>
      <c r="R69" s="92"/>
      <c r="S69" s="92"/>
      <c r="T69" s="93"/>
      <c r="AT69" s="99">
        <v>1</v>
      </c>
    </row>
    <row r="70" spans="2:46">
      <c r="B70" s="91">
        <v>25</v>
      </c>
      <c r="C70" s="92">
        <v>27</v>
      </c>
      <c r="D70" s="21">
        <v>1</v>
      </c>
      <c r="E70" s="89">
        <v>200000</v>
      </c>
      <c r="F70" s="92">
        <v>0</v>
      </c>
      <c r="G70" s="92">
        <f t="shared" si="2"/>
        <v>-3.14159265358979</v>
      </c>
      <c r="H70" s="93">
        <f t="shared" si="3"/>
        <v>3.14159265358979</v>
      </c>
      <c r="I70" s="91">
        <v>0</v>
      </c>
      <c r="J70" s="92">
        <v>0</v>
      </c>
      <c r="K70" s="90" t="b">
        <v>0</v>
      </c>
      <c r="L70" s="91">
        <f t="shared" si="4"/>
        <v>-3.12413936106985</v>
      </c>
      <c r="M70" s="92">
        <v>0</v>
      </c>
      <c r="N70" s="90" t="b">
        <v>0</v>
      </c>
      <c r="O70" s="91"/>
      <c r="P70" s="92"/>
      <c r="Q70" s="93"/>
      <c r="R70" s="92"/>
      <c r="S70" s="92"/>
      <c r="T70" s="93"/>
      <c r="AT70" s="99">
        <v>1</v>
      </c>
    </row>
    <row r="71" spans="2:46">
      <c r="B71" s="91">
        <v>25</v>
      </c>
      <c r="C71" s="92">
        <v>28</v>
      </c>
      <c r="D71" s="21">
        <v>1</v>
      </c>
      <c r="E71" s="89">
        <v>200000</v>
      </c>
      <c r="F71" s="92">
        <v>0</v>
      </c>
      <c r="G71" s="92">
        <f t="shared" si="2"/>
        <v>-3.14159265358979</v>
      </c>
      <c r="H71" s="93">
        <f t="shared" si="3"/>
        <v>3.14159265358979</v>
      </c>
      <c r="I71" s="91">
        <v>0</v>
      </c>
      <c r="J71" s="92">
        <v>0</v>
      </c>
      <c r="K71" s="90" t="b">
        <v>0</v>
      </c>
      <c r="L71" s="91">
        <f t="shared" si="4"/>
        <v>-3.12413936106985</v>
      </c>
      <c r="M71" s="92">
        <v>0</v>
      </c>
      <c r="N71" s="90" t="b">
        <v>0</v>
      </c>
      <c r="O71" s="91"/>
      <c r="P71" s="92"/>
      <c r="Q71" s="93"/>
      <c r="R71" s="92"/>
      <c r="S71" s="92"/>
      <c r="T71" s="93"/>
      <c r="AT71" s="99">
        <v>0.999990409954016</v>
      </c>
    </row>
    <row r="72" spans="2:46">
      <c r="B72" s="91">
        <v>25</v>
      </c>
      <c r="C72" s="92">
        <v>31</v>
      </c>
      <c r="D72" s="21">
        <v>1</v>
      </c>
      <c r="E72" s="89">
        <v>200000</v>
      </c>
      <c r="F72" s="92">
        <v>0</v>
      </c>
      <c r="G72" s="92">
        <f t="shared" si="2"/>
        <v>-3.14159265358979</v>
      </c>
      <c r="H72" s="93">
        <f t="shared" si="3"/>
        <v>3.14159265358979</v>
      </c>
      <c r="I72" s="91">
        <v>0</v>
      </c>
      <c r="J72" s="92">
        <v>0</v>
      </c>
      <c r="K72" s="90" t="b">
        <v>0</v>
      </c>
      <c r="L72" s="91">
        <f t="shared" si="4"/>
        <v>-3.12413936106985</v>
      </c>
      <c r="M72" s="7">
        <v>2000</v>
      </c>
      <c r="N72" s="90" t="b">
        <v>1</v>
      </c>
      <c r="O72" s="91"/>
      <c r="P72" s="92"/>
      <c r="Q72" s="93"/>
      <c r="R72" s="92"/>
      <c r="S72" s="92"/>
      <c r="T72" s="93"/>
      <c r="AT72" s="99">
        <v>2</v>
      </c>
    </row>
    <row r="73" spans="2:46">
      <c r="B73" s="91">
        <v>25</v>
      </c>
      <c r="C73" s="92">
        <v>32</v>
      </c>
      <c r="D73" s="21">
        <v>-1</v>
      </c>
      <c r="E73" s="89">
        <v>200000</v>
      </c>
      <c r="F73" s="92">
        <v>0</v>
      </c>
      <c r="G73" s="92">
        <f t="shared" si="2"/>
        <v>-3.14159265358979</v>
      </c>
      <c r="H73" s="93">
        <f t="shared" si="3"/>
        <v>3.14159265358979</v>
      </c>
      <c r="I73" s="91">
        <v>0</v>
      </c>
      <c r="J73" s="92">
        <v>0</v>
      </c>
      <c r="K73" s="90" t="b">
        <v>0</v>
      </c>
      <c r="L73" s="91">
        <f t="shared" si="4"/>
        <v>3.12413936106985</v>
      </c>
      <c r="M73" s="92">
        <v>0</v>
      </c>
      <c r="N73" s="90" t="b">
        <v>0</v>
      </c>
      <c r="O73" s="91"/>
      <c r="P73" s="92"/>
      <c r="Q73" s="93"/>
      <c r="R73" s="92"/>
      <c r="S73" s="92"/>
      <c r="T73" s="93"/>
      <c r="AT73" s="99">
        <v>1.41421074101422</v>
      </c>
    </row>
    <row r="74" spans="2:46">
      <c r="B74" s="91">
        <v>25</v>
      </c>
      <c r="C74" s="92">
        <v>34</v>
      </c>
      <c r="D74" s="21">
        <v>-1</v>
      </c>
      <c r="E74" s="89">
        <v>200000</v>
      </c>
      <c r="F74" s="92">
        <v>0</v>
      </c>
      <c r="G74" s="92">
        <f t="shared" si="2"/>
        <v>-3.14159265358979</v>
      </c>
      <c r="H74" s="93">
        <f t="shared" si="3"/>
        <v>3.14159265358979</v>
      </c>
      <c r="I74" s="91">
        <v>0</v>
      </c>
      <c r="J74" s="92">
        <v>0</v>
      </c>
      <c r="K74" s="90" t="b">
        <v>0</v>
      </c>
      <c r="L74" s="91">
        <f t="shared" si="4"/>
        <v>3.12413936106985</v>
      </c>
      <c r="M74" s="92">
        <v>0</v>
      </c>
      <c r="N74" s="90" t="b">
        <v>0</v>
      </c>
      <c r="O74" s="91"/>
      <c r="P74" s="92"/>
      <c r="Q74" s="93"/>
      <c r="R74" s="92"/>
      <c r="S74" s="92"/>
      <c r="T74" s="93"/>
      <c r="AT74" s="99">
        <v>1.41420678120281</v>
      </c>
    </row>
    <row r="75" spans="2:46">
      <c r="B75" s="91">
        <v>27</v>
      </c>
      <c r="C75" s="92">
        <v>28</v>
      </c>
      <c r="D75" s="21">
        <v>-1</v>
      </c>
      <c r="E75" s="89">
        <v>200000</v>
      </c>
      <c r="F75" s="92">
        <v>0</v>
      </c>
      <c r="G75" s="92">
        <f t="shared" si="2"/>
        <v>-3.14159265358979</v>
      </c>
      <c r="H75" s="93">
        <f t="shared" si="3"/>
        <v>3.14159265358979</v>
      </c>
      <c r="I75" s="91">
        <v>0</v>
      </c>
      <c r="J75" s="92">
        <v>0</v>
      </c>
      <c r="K75" s="90" t="b">
        <v>0</v>
      </c>
      <c r="L75" s="91">
        <f t="shared" si="4"/>
        <v>3.12413936106985</v>
      </c>
      <c r="M75" s="92">
        <v>0</v>
      </c>
      <c r="N75" s="90" t="b">
        <v>0</v>
      </c>
      <c r="O75" s="91"/>
      <c r="P75" s="92"/>
      <c r="Q75" s="93"/>
      <c r="R75" s="92"/>
      <c r="S75" s="92"/>
      <c r="T75" s="93"/>
      <c r="AT75" s="99">
        <v>1.41420678120281</v>
      </c>
    </row>
    <row r="76" spans="2:46">
      <c r="B76" s="91">
        <v>28</v>
      </c>
      <c r="C76" s="92">
        <v>34</v>
      </c>
      <c r="D76" s="21">
        <v>1</v>
      </c>
      <c r="E76" s="89">
        <v>200000</v>
      </c>
      <c r="F76" s="92">
        <v>0</v>
      </c>
      <c r="G76" s="92">
        <f t="shared" si="2"/>
        <v>-3.14159265358979</v>
      </c>
      <c r="H76" s="93">
        <f t="shared" si="3"/>
        <v>3.14159265358979</v>
      </c>
      <c r="I76" s="91">
        <v>0</v>
      </c>
      <c r="J76" s="92">
        <v>0</v>
      </c>
      <c r="K76" s="90" t="b">
        <v>0</v>
      </c>
      <c r="L76" s="91">
        <f t="shared" si="4"/>
        <v>-3.12413936106985</v>
      </c>
      <c r="M76" s="92">
        <v>0</v>
      </c>
      <c r="N76" s="90" t="b">
        <v>0</v>
      </c>
      <c r="O76" s="91"/>
      <c r="P76" s="92"/>
      <c r="Q76" s="93"/>
      <c r="R76" s="92"/>
      <c r="S76" s="92"/>
      <c r="T76" s="93"/>
      <c r="AT76" s="99">
        <v>1</v>
      </c>
    </row>
    <row r="77" spans="2:46">
      <c r="B77" s="91">
        <v>29</v>
      </c>
      <c r="C77" s="92">
        <v>30</v>
      </c>
      <c r="D77" s="21">
        <v>1</v>
      </c>
      <c r="E77" s="89">
        <v>200000</v>
      </c>
      <c r="F77" s="92">
        <v>0</v>
      </c>
      <c r="G77" s="92">
        <f t="shared" si="2"/>
        <v>-3.14159265358979</v>
      </c>
      <c r="H77" s="93">
        <f t="shared" si="3"/>
        <v>3.14159265358979</v>
      </c>
      <c r="I77" s="91">
        <v>0</v>
      </c>
      <c r="J77" s="92">
        <v>0</v>
      </c>
      <c r="K77" s="90" t="b">
        <v>0</v>
      </c>
      <c r="L77" s="91">
        <f t="shared" si="4"/>
        <v>-3.12413936106985</v>
      </c>
      <c r="M77" s="92">
        <v>0</v>
      </c>
      <c r="N77" s="90" t="b">
        <v>0</v>
      </c>
      <c r="O77" s="91"/>
      <c r="P77" s="92"/>
      <c r="Q77" s="93"/>
      <c r="R77" s="92"/>
      <c r="S77" s="92"/>
      <c r="T77" s="93"/>
      <c r="AT77" s="99">
        <v>0.99999600999204</v>
      </c>
    </row>
    <row r="78" spans="2:46">
      <c r="B78" s="91">
        <v>29</v>
      </c>
      <c r="C78" s="92">
        <v>32</v>
      </c>
      <c r="D78" s="21">
        <v>-1</v>
      </c>
      <c r="E78" s="89">
        <v>200000</v>
      </c>
      <c r="F78" s="92">
        <v>0</v>
      </c>
      <c r="G78" s="92">
        <f t="shared" si="2"/>
        <v>-3.14159265358979</v>
      </c>
      <c r="H78" s="93">
        <f t="shared" si="3"/>
        <v>3.14159265358979</v>
      </c>
      <c r="I78" s="91">
        <v>0</v>
      </c>
      <c r="J78" s="92">
        <v>0</v>
      </c>
      <c r="K78" s="90" t="b">
        <v>0</v>
      </c>
      <c r="L78" s="91">
        <f t="shared" si="4"/>
        <v>3.12413936106985</v>
      </c>
      <c r="M78" s="92">
        <v>0</v>
      </c>
      <c r="N78" s="90" t="b">
        <v>0</v>
      </c>
      <c r="O78" s="91"/>
      <c r="P78" s="92"/>
      <c r="Q78" s="93"/>
      <c r="R78" s="92"/>
      <c r="S78" s="92"/>
      <c r="T78" s="93"/>
      <c r="AT78" s="99">
        <v>1.41421074101422</v>
      </c>
    </row>
    <row r="79" spans="2:46">
      <c r="B79" s="91">
        <v>30</v>
      </c>
      <c r="C79" s="92">
        <v>31</v>
      </c>
      <c r="D79" s="21">
        <v>1</v>
      </c>
      <c r="E79" s="89">
        <v>200000</v>
      </c>
      <c r="F79" s="92">
        <v>0</v>
      </c>
      <c r="G79" s="92">
        <f t="shared" si="2"/>
        <v>-3.14159265358979</v>
      </c>
      <c r="H79" s="93">
        <f t="shared" si="3"/>
        <v>3.14159265358979</v>
      </c>
      <c r="I79" s="91">
        <v>0</v>
      </c>
      <c r="J79" s="92">
        <v>0</v>
      </c>
      <c r="K79" s="90" t="b">
        <v>0</v>
      </c>
      <c r="L79" s="91">
        <f t="shared" si="4"/>
        <v>-3.12413936106985</v>
      </c>
      <c r="M79" s="92">
        <v>0</v>
      </c>
      <c r="N79" s="90" t="b">
        <v>0</v>
      </c>
      <c r="O79" s="91"/>
      <c r="P79" s="92"/>
      <c r="Q79" s="93"/>
      <c r="R79" s="92"/>
      <c r="S79" s="92"/>
      <c r="T79" s="93"/>
      <c r="AT79" s="99">
        <v>0.99999600999204</v>
      </c>
    </row>
    <row r="80" spans="2:46">
      <c r="B80" s="91">
        <v>30</v>
      </c>
      <c r="C80" s="92">
        <v>32</v>
      </c>
      <c r="D80" s="21">
        <v>1</v>
      </c>
      <c r="E80" s="89">
        <v>200000</v>
      </c>
      <c r="F80" s="92">
        <v>0</v>
      </c>
      <c r="G80" s="92">
        <f t="shared" si="2"/>
        <v>-3.14159265358979</v>
      </c>
      <c r="H80" s="93">
        <f t="shared" si="3"/>
        <v>3.14159265358979</v>
      </c>
      <c r="I80" s="91">
        <v>0</v>
      </c>
      <c r="J80" s="92">
        <v>0</v>
      </c>
      <c r="K80" s="90" t="b">
        <v>0</v>
      </c>
      <c r="L80" s="91">
        <f t="shared" si="4"/>
        <v>-3.12413936106985</v>
      </c>
      <c r="M80" s="92">
        <v>0</v>
      </c>
      <c r="N80" s="90" t="b">
        <v>0</v>
      </c>
      <c r="O80" s="91"/>
      <c r="P80" s="92"/>
      <c r="Q80" s="93"/>
      <c r="R80" s="92"/>
      <c r="S80" s="92"/>
      <c r="T80" s="93"/>
      <c r="AT80" s="99">
        <v>1</v>
      </c>
    </row>
    <row r="81" spans="2:46">
      <c r="B81" s="91">
        <v>31</v>
      </c>
      <c r="C81" s="92">
        <v>32</v>
      </c>
      <c r="D81" s="21">
        <v>-1</v>
      </c>
      <c r="E81" s="89">
        <v>200000</v>
      </c>
      <c r="F81" s="92">
        <v>0</v>
      </c>
      <c r="G81" s="92">
        <f t="shared" si="2"/>
        <v>-3.14159265358979</v>
      </c>
      <c r="H81" s="93">
        <f t="shared" si="3"/>
        <v>3.14159265358979</v>
      </c>
      <c r="I81" s="91">
        <v>0</v>
      </c>
      <c r="J81" s="92">
        <v>0</v>
      </c>
      <c r="K81" s="90" t="b">
        <v>0</v>
      </c>
      <c r="L81" s="91">
        <f t="shared" si="4"/>
        <v>3.12413936106985</v>
      </c>
      <c r="M81" s="92">
        <v>0</v>
      </c>
      <c r="N81" s="90" t="b">
        <v>0</v>
      </c>
      <c r="O81" s="91"/>
      <c r="P81" s="92"/>
      <c r="Q81" s="93"/>
      <c r="R81" s="92"/>
      <c r="S81" s="92"/>
      <c r="T81" s="93"/>
      <c r="AT81" s="99">
        <v>1.41421074101422</v>
      </c>
    </row>
    <row r="82" spans="2:46">
      <c r="B82" s="91">
        <v>31</v>
      </c>
      <c r="C82" s="92">
        <v>33</v>
      </c>
      <c r="D82" s="21">
        <v>1</v>
      </c>
      <c r="E82" s="89">
        <v>200000</v>
      </c>
      <c r="F82" s="92">
        <v>0</v>
      </c>
      <c r="G82" s="92">
        <f t="shared" si="2"/>
        <v>-3.14159265358979</v>
      </c>
      <c r="H82" s="93">
        <f t="shared" si="3"/>
        <v>3.14159265358979</v>
      </c>
      <c r="I82" s="91">
        <v>0</v>
      </c>
      <c r="J82" s="92">
        <v>0</v>
      </c>
      <c r="K82" s="90" t="b">
        <v>0</v>
      </c>
      <c r="L82" s="91">
        <f t="shared" si="4"/>
        <v>-3.12413936106985</v>
      </c>
      <c r="M82" s="92">
        <v>0</v>
      </c>
      <c r="N82" s="90" t="b">
        <v>0</v>
      </c>
      <c r="O82" s="91"/>
      <c r="P82" s="92"/>
      <c r="Q82" s="93"/>
      <c r="R82" s="92"/>
      <c r="S82" s="92"/>
      <c r="T82" s="93"/>
      <c r="AT82" s="99">
        <v>0.999990409954016</v>
      </c>
    </row>
    <row r="83" spans="2:46">
      <c r="B83" s="91">
        <v>31</v>
      </c>
      <c r="C83" s="92">
        <v>34</v>
      </c>
      <c r="D83" s="21">
        <v>-1</v>
      </c>
      <c r="E83" s="89">
        <v>200000</v>
      </c>
      <c r="F83" s="92">
        <v>0</v>
      </c>
      <c r="G83" s="92">
        <f t="shared" si="2"/>
        <v>-3.14159265358979</v>
      </c>
      <c r="H83" s="93">
        <f t="shared" si="3"/>
        <v>3.14159265358979</v>
      </c>
      <c r="I83" s="91">
        <v>0</v>
      </c>
      <c r="J83" s="92">
        <v>0</v>
      </c>
      <c r="K83" s="90" t="b">
        <v>0</v>
      </c>
      <c r="L83" s="91">
        <f t="shared" si="4"/>
        <v>3.12413936106985</v>
      </c>
      <c r="M83" s="92">
        <v>0</v>
      </c>
      <c r="N83" s="90" t="b">
        <v>0</v>
      </c>
      <c r="O83" s="91"/>
      <c r="P83" s="92"/>
      <c r="Q83" s="93"/>
      <c r="R83" s="92"/>
      <c r="S83" s="92"/>
      <c r="T83" s="93"/>
      <c r="AT83" s="99">
        <v>1.41420678120281</v>
      </c>
    </row>
    <row r="84" spans="2:46">
      <c r="B84" s="108">
        <v>33</v>
      </c>
      <c r="C84" s="109">
        <v>34</v>
      </c>
      <c r="D84" s="25">
        <v>1</v>
      </c>
      <c r="E84" s="110">
        <v>200000</v>
      </c>
      <c r="F84" s="109">
        <v>0</v>
      </c>
      <c r="G84" s="109">
        <f t="shared" si="2"/>
        <v>-3.14159265358979</v>
      </c>
      <c r="H84" s="111">
        <f t="shared" si="3"/>
        <v>3.14159265358979</v>
      </c>
      <c r="I84" s="108">
        <v>0</v>
      </c>
      <c r="J84" s="109">
        <v>0</v>
      </c>
      <c r="K84" s="102" t="b">
        <v>0</v>
      </c>
      <c r="L84" s="108">
        <f t="shared" si="4"/>
        <v>-3.12413936106985</v>
      </c>
      <c r="M84" s="109">
        <v>0</v>
      </c>
      <c r="N84" s="102" t="b">
        <v>0</v>
      </c>
      <c r="O84" s="108"/>
      <c r="P84" s="109"/>
      <c r="Q84" s="111"/>
      <c r="R84" s="109"/>
      <c r="S84" s="109"/>
      <c r="T84" s="111"/>
      <c r="AT84" s="112">
        <v>1</v>
      </c>
    </row>
  </sheetData>
  <conditionalFormatting sqref="C3">
    <cfRule type="cellIs" dxfId="0" priority="38" operator="lessThan">
      <formula>0</formula>
    </cfRule>
  </conditionalFormatting>
  <conditionalFormatting sqref="C4">
    <cfRule type="cellIs" dxfId="0" priority="37" operator="lessThan">
      <formula>0</formula>
    </cfRule>
  </conditionalFormatting>
  <conditionalFormatting sqref="M5">
    <cfRule type="cellIs" dxfId="0" priority="36" operator="lessThan">
      <formula>0</formula>
    </cfRule>
  </conditionalFormatting>
  <conditionalFormatting sqref="D6">
    <cfRule type="cellIs" dxfId="2" priority="35" operator="equal">
      <formula>0</formula>
    </cfRule>
    <cfRule type="cellIs" dxfId="3" priority="34" operator="equal">
      <formula>1</formula>
    </cfRule>
    <cfRule type="cellIs" dxfId="4" priority="33" operator="equal">
      <formula>-1</formula>
    </cfRule>
    <cfRule type="cellIs" dxfId="5" priority="32" operator="equal">
      <formula>2</formula>
    </cfRule>
  </conditionalFormatting>
  <conditionalFormatting sqref="M6">
    <cfRule type="cellIs" dxfId="0" priority="30" operator="lessThan">
      <formula>0</formula>
    </cfRule>
  </conditionalFormatting>
  <conditionalFormatting sqref="P6">
    <cfRule type="cellIs" dxfId="0" priority="29" operator="lessThan">
      <formula>0</formula>
    </cfRule>
  </conditionalFormatting>
  <conditionalFormatting sqref="S6">
    <cfRule type="cellIs" dxfId="0" priority="28" operator="lessThan">
      <formula>0</formula>
    </cfRule>
  </conditionalFormatting>
  <conditionalFormatting sqref="M64">
    <cfRule type="cellIs" dxfId="0" priority="2" operator="lessThan">
      <formula>0</formula>
    </cfRule>
  </conditionalFormatting>
  <conditionalFormatting sqref="M72">
    <cfRule type="cellIs" dxfId="0" priority="1" operator="lessThan">
      <formula>0</formula>
    </cfRule>
  </conditionalFormatting>
  <conditionalFormatting sqref="D7:D84">
    <cfRule type="cellIs" dxfId="2" priority="27" operator="equal">
      <formula>0</formula>
    </cfRule>
    <cfRule type="cellIs" dxfId="3" priority="26" operator="equal">
      <formula>1</formula>
    </cfRule>
    <cfRule type="cellIs" dxfId="4" priority="25" operator="equal">
      <formula>-1</formula>
    </cfRule>
    <cfRule type="cellIs" dxfId="5" priority="24" operator="equal">
      <formula>2</formula>
    </cfRule>
  </conditionalFormatting>
  <conditionalFormatting sqref="K7:K84">
    <cfRule type="cellIs" dxfId="1" priority="23" operator="equal">
      <formula>TRUE</formula>
    </cfRule>
  </conditionalFormatting>
  <conditionalFormatting sqref="N7:N84">
    <cfRule type="cellIs" dxfId="1" priority="20" operator="equal">
      <formula>TRUE</formula>
    </cfRule>
  </conditionalFormatting>
  <conditionalFormatting sqref="W5:W42">
    <cfRule type="cellIs" dxfId="0" priority="39" operator="lessThan">
      <formula>0</formula>
    </cfRule>
  </conditionalFormatting>
  <conditionalFormatting sqref="C2 E1:F1 N5 F5 AC1 J5">
    <cfRule type="cellIs" dxfId="0" priority="40" operator="lessThan">
      <formula>0</formula>
    </cfRule>
  </conditionalFormatting>
  <conditionalFormatting sqref="E6:F6 J6">
    <cfRule type="cellIs" dxfId="0" priority="31" operator="lessThan">
      <formula>0</formula>
    </cfRule>
  </conditionalFormatting>
  <conditionalFormatting sqref="E7:F7 E9:F9 E11:F11 E13:F17 E19:F23 E25:F40 E41:E43 E45:E47 E49:E51 E53:E55 E57:E59 E61:E63 E65:E67 E69:E71 E73:E75 E77:E79 E81:E83">
    <cfRule type="cellIs" dxfId="0" priority="22" operator="lessThan">
      <formula>0</formula>
    </cfRule>
  </conditionalFormatting>
  <conditionalFormatting sqref="J7 J11 J15 J19 J23 J25:J27 J31:J33 J35 J39 J17 J29 J37">
    <cfRule type="cellIs" dxfId="0" priority="19" operator="lessThan">
      <formula>0</formula>
    </cfRule>
  </conditionalFormatting>
  <conditionalFormatting sqref="M7 M11 M15 M19 M23 M25:M27 M31:M33 M35 M39 M17 M29 M37">
    <cfRule type="cellIs" dxfId="0" priority="5" operator="lessThan">
      <formula>0</formula>
    </cfRule>
  </conditionalFormatting>
  <conditionalFormatting sqref="E8:F8 E10:F10 E12:F12 E14:F16 E18:F18 E20:F22 E24:F24 E26:F40 E42:E44 E46:E48 E50:E52 E54:E56 E58:E60 E62:E64 E66:E68 E70:E72 E74:E76 E78:E80 E82:E84">
    <cfRule type="cellIs" dxfId="0" priority="21" operator="lessThan">
      <formula>0</formula>
    </cfRule>
  </conditionalFormatting>
  <conditionalFormatting sqref="J8 J10 J12 J14:J16 J20:J22 J24:J40 J18">
    <cfRule type="cellIs" dxfId="0" priority="18" operator="lessThan">
      <formula>0</formula>
    </cfRule>
  </conditionalFormatting>
  <conditionalFormatting sqref="M8 M10 M12 M14:M16 M20:M22 M24:M40 M18">
    <cfRule type="cellIs" dxfId="0" priority="4" operator="lessThan">
      <formula>0</formula>
    </cfRule>
  </conditionalFormatting>
  <conditionalFormatting sqref="J9 J11 J13:J40">
    <cfRule type="cellIs" dxfId="0" priority="17" operator="lessThan">
      <formula>0</formula>
    </cfRule>
  </conditionalFormatting>
  <conditionalFormatting sqref="M9 M11 M13:M40">
    <cfRule type="cellIs" dxfId="0" priority="3" operator="lessThan">
      <formula>0</formula>
    </cfRule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84"/>
  <sheetViews>
    <sheetView zoomScale="55" zoomScaleNormal="55" workbookViewId="0">
      <selection activeCell="T57" sqref="T57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1" width="12" style="1" customWidth="1"/>
    <col min="12" max="12" width="8.44444444444444" style="1" customWidth="1"/>
    <col min="13" max="13" width="10" style="1" customWidth="1"/>
    <col min="14" max="14" width="9.66666666666667" style="1" customWidth="1"/>
    <col min="15" max="17" width="8.44444444444444" style="1" customWidth="1"/>
    <col min="18" max="19" width="8.11111111111111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21.1111111111111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8" width="8.66666666666667" style="1" customWidth="1"/>
    <col min="29" max="29" width="9.22222222222222" style="1" customWidth="1"/>
    <col min="30" max="30" width="8.55555555555556" style="1" customWidth="1"/>
    <col min="31" max="31" width="18.6666666666667" style="1" customWidth="1"/>
    <col min="32" max="32" width="7.66666666666667" style="1" customWidth="1"/>
    <col min="33" max="34" width="8.66666666666667" style="1" customWidth="1"/>
    <col min="35" max="35" width="8.55555555555556" style="1" customWidth="1"/>
    <col min="36" max="36" width="18.6666666666667" style="1" customWidth="1"/>
    <col min="37" max="37" width="6.77777777777778" style="1" customWidth="1"/>
    <col min="38" max="39" width="8.66666666666667" style="1" customWidth="1"/>
    <col min="40" max="40" width="8.88888888888889" style="1"/>
    <col min="41" max="41" width="18.6666666666667" style="1" customWidth="1"/>
    <col min="42" max="45" width="8.88888888888889" style="1"/>
    <col min="46" max="46" width="19.1111111111111" style="1" customWidth="1"/>
    <col min="47" max="16384" width="8.88888888888889" style="1"/>
  </cols>
  <sheetData>
    <row r="1" spans="1:48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K1" s="67"/>
      <c r="AL1" s="67"/>
      <c r="AM1" s="61"/>
    </row>
    <row r="2" spans="1:48">
      <c r="A2" s="7"/>
      <c r="B2" s="8" t="s">
        <v>0</v>
      </c>
      <c r="C2" s="9">
        <v>100</v>
      </c>
      <c r="E2" s="8" t="s">
        <v>2</v>
      </c>
      <c r="F2" s="10">
        <v>1.5</v>
      </c>
      <c r="G2" s="7"/>
      <c r="H2" s="11" t="s">
        <v>4</v>
      </c>
      <c r="I2" s="12" t="b">
        <v>0</v>
      </c>
      <c r="K2" s="11" t="s">
        <v>6</v>
      </c>
      <c r="L2" s="12" t="b">
        <v>0</v>
      </c>
      <c r="N2" s="13" t="s">
        <v>8</v>
      </c>
      <c r="O2" s="14">
        <f>RADIANS(60)</f>
        <v>1.0471975511966</v>
      </c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  <c r="AK2" s="61"/>
      <c r="AL2" s="61"/>
      <c r="AM2" s="61"/>
    </row>
    <row r="3" spans="1:48">
      <c r="A3" s="5"/>
      <c r="B3" s="17" t="s">
        <v>14</v>
      </c>
      <c r="C3" s="18">
        <v>200000</v>
      </c>
      <c r="E3" s="19" t="s">
        <v>16</v>
      </c>
      <c r="F3" s="20" t="b">
        <v>0</v>
      </c>
      <c r="G3" s="21"/>
      <c r="N3" s="22" t="s">
        <v>18</v>
      </c>
      <c r="O3" s="20" t="b">
        <v>0</v>
      </c>
      <c r="T3" s="1"/>
      <c r="U3" s="5"/>
      <c r="V3" s="23" t="s">
        <v>20</v>
      </c>
      <c r="X3" s="21"/>
      <c r="Y3" s="3"/>
      <c r="AK3" s="61"/>
      <c r="AL3" s="61"/>
      <c r="AM3" s="61"/>
    </row>
    <row r="4" spans="1:48">
      <c r="A4" s="5"/>
      <c r="B4" s="22" t="s">
        <v>24</v>
      </c>
      <c r="C4" s="24">
        <v>0</v>
      </c>
      <c r="F4" s="21"/>
      <c r="J4" s="7"/>
      <c r="M4" s="7"/>
      <c r="N4" s="7"/>
      <c r="T4" s="1"/>
      <c r="U4" s="5"/>
      <c r="V4" s="19" t="s">
        <v>26</v>
      </c>
      <c r="W4" s="25"/>
      <c r="X4" s="25"/>
      <c r="Y4" s="20"/>
      <c r="AC4" s="68"/>
      <c r="AK4" s="61"/>
      <c r="AL4" s="61"/>
      <c r="AM4" s="61"/>
    </row>
    <row r="5" spans="1:48">
      <c r="A5" s="5"/>
      <c r="B5" s="26" t="s">
        <v>29</v>
      </c>
      <c r="C5" s="7"/>
      <c r="D5" s="7"/>
      <c r="F5" s="6"/>
      <c r="G5" s="7"/>
      <c r="H5" s="7"/>
      <c r="I5" s="27" t="s">
        <v>31</v>
      </c>
      <c r="J5" s="7"/>
      <c r="L5" s="28" t="s">
        <v>33</v>
      </c>
      <c r="M5" s="7"/>
      <c r="N5" s="7"/>
      <c r="O5" s="28" t="s">
        <v>35</v>
      </c>
      <c r="P5" s="68"/>
      <c r="Q5" s="7"/>
      <c r="R5" s="28" t="s">
        <v>36</v>
      </c>
      <c r="S5" s="68"/>
      <c r="T5" s="7"/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K5" s="61"/>
      <c r="AL5" s="61"/>
      <c r="AM5" s="69"/>
      <c r="AN5" s="28" t="s">
        <v>36</v>
      </c>
    </row>
    <row r="6" spans="1:48">
      <c r="A6" s="5"/>
      <c r="B6" s="8" t="s">
        <v>41</v>
      </c>
      <c r="C6" s="15" t="s">
        <v>42</v>
      </c>
      <c r="D6" s="15" t="s">
        <v>43</v>
      </c>
      <c r="E6" s="70" t="s">
        <v>44</v>
      </c>
      <c r="F6" s="70" t="s">
        <v>45</v>
      </c>
      <c r="G6" s="70" t="s">
        <v>46</v>
      </c>
      <c r="H6" s="70" t="s">
        <v>47</v>
      </c>
      <c r="I6" s="71" t="s">
        <v>48</v>
      </c>
      <c r="J6" s="70" t="s">
        <v>49</v>
      </c>
      <c r="K6" s="72" t="s">
        <v>50</v>
      </c>
      <c r="L6" s="70" t="s">
        <v>48</v>
      </c>
      <c r="M6" s="70" t="s">
        <v>49</v>
      </c>
      <c r="N6" s="72" t="s">
        <v>50</v>
      </c>
      <c r="O6" s="33" t="s">
        <v>48</v>
      </c>
      <c r="P6" s="32" t="s">
        <v>49</v>
      </c>
      <c r="Q6" s="34" t="s">
        <v>50</v>
      </c>
      <c r="R6" s="70" t="s">
        <v>48</v>
      </c>
      <c r="S6" s="70" t="s">
        <v>49</v>
      </c>
      <c r="T6" s="72" t="s">
        <v>50</v>
      </c>
      <c r="U6" s="5"/>
      <c r="V6" s="8" t="s">
        <v>51</v>
      </c>
      <c r="W6" s="15" t="s">
        <v>52</v>
      </c>
      <c r="X6" s="73" t="s">
        <v>53</v>
      </c>
      <c r="Y6" s="15" t="s">
        <v>54</v>
      </c>
      <c r="Z6" s="15" t="s">
        <v>55</v>
      </c>
      <c r="AA6" s="15" t="s">
        <v>56</v>
      </c>
      <c r="AB6" s="15" t="s">
        <v>57</v>
      </c>
      <c r="AC6" s="73" t="s">
        <v>58</v>
      </c>
      <c r="AD6" s="15" t="s">
        <v>54</v>
      </c>
      <c r="AE6" s="15" t="s">
        <v>55</v>
      </c>
      <c r="AF6" s="15" t="s">
        <v>56</v>
      </c>
      <c r="AG6" s="15" t="s">
        <v>57</v>
      </c>
      <c r="AH6" s="73" t="s">
        <v>58</v>
      </c>
      <c r="AI6" s="15" t="s">
        <v>54</v>
      </c>
      <c r="AJ6" s="15" t="s">
        <v>55</v>
      </c>
      <c r="AK6" s="15" t="s">
        <v>56</v>
      </c>
      <c r="AL6" s="15" t="s">
        <v>57</v>
      </c>
      <c r="AM6" s="73" t="s">
        <v>58</v>
      </c>
      <c r="AN6" s="15" t="s">
        <v>54</v>
      </c>
      <c r="AO6" s="15" t="s">
        <v>55</v>
      </c>
      <c r="AP6" s="15" t="s">
        <v>56</v>
      </c>
      <c r="AQ6" s="15" t="s">
        <v>57</v>
      </c>
      <c r="AR6" s="73" t="s">
        <v>58</v>
      </c>
      <c r="AT6" s="28" t="s">
        <v>81</v>
      </c>
      <c r="AU6" s="68"/>
      <c r="AV6" s="68"/>
    </row>
    <row r="7" spans="1:48">
      <c r="A7" s="5"/>
      <c r="B7" s="74">
        <v>1</v>
      </c>
      <c r="C7" s="75">
        <v>2</v>
      </c>
      <c r="D7" s="75">
        <v>1</v>
      </c>
      <c r="E7" s="76">
        <v>200000</v>
      </c>
      <c r="F7" s="75">
        <v>0</v>
      </c>
      <c r="G7" s="75">
        <f>-PI()</f>
        <v>-3.14159265358979</v>
      </c>
      <c r="H7" s="10">
        <f>PI()</f>
        <v>3.14159265358979</v>
      </c>
      <c r="I7" s="74">
        <v>0</v>
      </c>
      <c r="J7" s="75">
        <v>0</v>
      </c>
      <c r="K7" s="10" t="b">
        <v>0</v>
      </c>
      <c r="L7" s="74">
        <v>0</v>
      </c>
      <c r="M7" s="75">
        <v>1000</v>
      </c>
      <c r="N7" s="10" t="b">
        <v>1</v>
      </c>
      <c r="O7" s="77"/>
      <c r="P7" s="75"/>
      <c r="Q7" s="10"/>
      <c r="R7" s="78"/>
      <c r="S7" s="78"/>
      <c r="T7" s="79"/>
      <c r="U7" s="5"/>
      <c r="V7" s="74">
        <v>1</v>
      </c>
      <c r="W7" s="80">
        <v>0.1</v>
      </c>
      <c r="X7" s="10">
        <v>1</v>
      </c>
      <c r="Y7" s="81">
        <v>1</v>
      </c>
      <c r="Z7" s="75" t="e">
        <v>#N/A</v>
      </c>
      <c r="AA7" s="82">
        <v>-1.3836237473549</v>
      </c>
      <c r="AB7" s="82">
        <v>-2.39995138699008</v>
      </c>
      <c r="AC7" s="83">
        <v>5.80450600032344</v>
      </c>
      <c r="AD7" s="81">
        <v>3</v>
      </c>
      <c r="AE7" s="75" t="e">
        <v>#N/A</v>
      </c>
      <c r="AF7" s="82">
        <v>-1.11288115438105</v>
      </c>
      <c r="AG7" s="82">
        <v>-0.562301295009827</v>
      </c>
      <c r="AH7" s="83">
        <v>3.34512270894534</v>
      </c>
      <c r="AI7" s="84"/>
      <c r="AJ7" s="85"/>
      <c r="AK7" s="85"/>
      <c r="AL7" s="85"/>
      <c r="AM7" s="14"/>
      <c r="AN7" s="36"/>
      <c r="AO7" s="37"/>
      <c r="AP7" s="67"/>
      <c r="AQ7" s="67"/>
      <c r="AR7" s="86"/>
      <c r="AT7" s="87">
        <v>0.99999600999204</v>
      </c>
      <c r="AU7" s="61"/>
    </row>
    <row r="8" spans="1:48">
      <c r="A8" s="5"/>
      <c r="B8" s="88">
        <v>1</v>
      </c>
      <c r="C8" s="21">
        <v>4</v>
      </c>
      <c r="D8" s="21">
        <v>1</v>
      </c>
      <c r="E8" s="89">
        <v>200000</v>
      </c>
      <c r="F8" s="21">
        <v>0</v>
      </c>
      <c r="G8" s="21">
        <f t="shared" ref="G8:G84" si="0">-PI()</f>
        <v>-3.14159265358979</v>
      </c>
      <c r="H8" s="90">
        <f t="shared" ref="H8:H84" si="1">PI()</f>
        <v>3.14159265358979</v>
      </c>
      <c r="I8" s="88">
        <v>0</v>
      </c>
      <c r="J8" s="21">
        <v>0</v>
      </c>
      <c r="K8" s="90" t="b">
        <v>0</v>
      </c>
      <c r="L8" s="88">
        <v>0</v>
      </c>
      <c r="M8" s="21">
        <v>1000</v>
      </c>
      <c r="N8" s="90" t="b">
        <v>1</v>
      </c>
      <c r="O8" s="91"/>
      <c r="P8" s="21"/>
      <c r="Q8" s="90"/>
      <c r="R8" s="92"/>
      <c r="S8" s="92"/>
      <c r="T8" s="93"/>
      <c r="U8" s="5"/>
      <c r="V8" s="88">
        <v>2</v>
      </c>
      <c r="W8" s="94">
        <v>0.1</v>
      </c>
      <c r="X8" s="90">
        <v>1</v>
      </c>
      <c r="Y8" s="95">
        <v>1</v>
      </c>
      <c r="Z8" s="21" t="e">
        <v>#N/A</v>
      </c>
      <c r="AA8" s="96">
        <v>-3.05080758387483e-5</v>
      </c>
      <c r="AB8" s="96">
        <v>-2.77774199522369</v>
      </c>
      <c r="AC8" s="97">
        <v>5.82383802053429</v>
      </c>
      <c r="AD8" s="95">
        <v>4</v>
      </c>
      <c r="AE8" s="21" t="e">
        <v>#N/A</v>
      </c>
      <c r="AF8" s="96">
        <v>-0.67956605233889</v>
      </c>
      <c r="AG8" s="96">
        <v>-1.03749137963343</v>
      </c>
      <c r="AH8" s="97">
        <v>2.06328527083763</v>
      </c>
      <c r="AI8" s="2"/>
      <c r="AM8" s="3"/>
      <c r="AN8" s="45"/>
      <c r="AO8" s="5"/>
      <c r="AP8" s="61"/>
      <c r="AQ8" s="61"/>
      <c r="AR8" s="69"/>
      <c r="AT8" s="98">
        <v>2</v>
      </c>
      <c r="AU8" s="61"/>
    </row>
    <row r="9" spans="1:48">
      <c r="A9" s="5"/>
      <c r="B9" s="88">
        <v>1</v>
      </c>
      <c r="C9" s="21">
        <v>10</v>
      </c>
      <c r="D9" s="21">
        <v>-1</v>
      </c>
      <c r="E9" s="89">
        <v>200000</v>
      </c>
      <c r="F9" s="21">
        <v>0</v>
      </c>
      <c r="G9" s="21">
        <f t="shared" si="0"/>
        <v>-3.14159265358979</v>
      </c>
      <c r="H9" s="90">
        <f t="shared" si="1"/>
        <v>3.14159265358979</v>
      </c>
      <c r="I9" s="88">
        <v>0</v>
      </c>
      <c r="J9" s="21">
        <v>0</v>
      </c>
      <c r="K9" s="90" t="b">
        <v>0</v>
      </c>
      <c r="L9" s="88">
        <v>0</v>
      </c>
      <c r="M9" s="21">
        <v>1000</v>
      </c>
      <c r="N9" s="90" t="b">
        <v>1</v>
      </c>
      <c r="O9" s="91"/>
      <c r="P9" s="21"/>
      <c r="Q9" s="90"/>
      <c r="R9" s="92"/>
      <c r="S9" s="92"/>
      <c r="T9" s="93"/>
      <c r="U9" s="5"/>
      <c r="V9" s="88">
        <v>3</v>
      </c>
      <c r="W9" s="94">
        <v>0.1</v>
      </c>
      <c r="X9" s="90">
        <v>1</v>
      </c>
      <c r="Y9" s="95">
        <v>1</v>
      </c>
      <c r="Z9" s="21" t="e">
        <v>#N/A</v>
      </c>
      <c r="AA9" s="96">
        <v>1.38473243319064</v>
      </c>
      <c r="AB9" s="96">
        <v>-2.39836563777812</v>
      </c>
      <c r="AC9" s="97">
        <v>5.80333451953934</v>
      </c>
      <c r="AD9" s="95">
        <v>3</v>
      </c>
      <c r="AE9" s="21" t="e">
        <v>#N/A</v>
      </c>
      <c r="AF9" s="96">
        <v>-0.0696020718587672</v>
      </c>
      <c r="AG9" s="96">
        <v>-1.24637948028587</v>
      </c>
      <c r="AH9" s="97">
        <v>3.34585663646335</v>
      </c>
      <c r="AI9" s="2"/>
      <c r="AM9" s="3"/>
      <c r="AN9" s="45"/>
      <c r="AO9" s="5"/>
      <c r="AP9" s="61"/>
      <c r="AQ9" s="61"/>
      <c r="AR9" s="69"/>
      <c r="AT9" s="98">
        <v>1.41421074101422</v>
      </c>
      <c r="AU9" s="61"/>
    </row>
    <row r="10" spans="1:48">
      <c r="A10" s="5"/>
      <c r="B10" s="88">
        <v>2</v>
      </c>
      <c r="C10" s="21">
        <v>3</v>
      </c>
      <c r="D10" s="21">
        <v>1</v>
      </c>
      <c r="E10" s="89">
        <v>200000</v>
      </c>
      <c r="F10" s="21">
        <v>0</v>
      </c>
      <c r="G10" s="21">
        <f t="shared" si="0"/>
        <v>-3.14159265358979</v>
      </c>
      <c r="H10" s="90">
        <f t="shared" si="1"/>
        <v>3.14159265358979</v>
      </c>
      <c r="I10" s="88">
        <v>0</v>
      </c>
      <c r="J10" s="21">
        <v>0</v>
      </c>
      <c r="K10" s="90" t="b">
        <v>0</v>
      </c>
      <c r="L10" s="88">
        <v>0</v>
      </c>
      <c r="M10" s="21">
        <v>1000</v>
      </c>
      <c r="N10" s="90" t="b">
        <v>1</v>
      </c>
      <c r="O10" s="91"/>
      <c r="P10" s="21"/>
      <c r="Q10" s="90"/>
      <c r="R10" s="92"/>
      <c r="S10" s="92"/>
      <c r="T10" s="93"/>
      <c r="U10" s="5"/>
      <c r="V10" s="88">
        <v>4</v>
      </c>
      <c r="W10" s="94">
        <v>0.1</v>
      </c>
      <c r="X10" s="90">
        <v>1</v>
      </c>
      <c r="Y10" s="95">
        <v>1</v>
      </c>
      <c r="Z10" s="21" t="e">
        <v>#N/A</v>
      </c>
      <c r="AA10" s="96">
        <v>-1.12067000836781</v>
      </c>
      <c r="AB10" s="96">
        <v>-1.9456734396787</v>
      </c>
      <c r="AC10" s="97">
        <v>3.56800382849585</v>
      </c>
      <c r="AD10" s="95">
        <v>5</v>
      </c>
      <c r="AE10" s="21" t="e">
        <v>#N/A</v>
      </c>
      <c r="AF10" s="96">
        <v>-1.11126059620418</v>
      </c>
      <c r="AG10" s="96">
        <v>-0.5662205160862</v>
      </c>
      <c r="AH10" s="97">
        <v>1.03376831754818</v>
      </c>
      <c r="AI10" s="2"/>
      <c r="AM10" s="3"/>
      <c r="AN10" s="45"/>
      <c r="AO10" s="5"/>
      <c r="AP10" s="61"/>
      <c r="AQ10" s="61"/>
      <c r="AR10" s="69"/>
      <c r="AT10" s="98">
        <v>0.99999600999204</v>
      </c>
      <c r="AU10" s="61"/>
    </row>
    <row r="11" spans="1:48">
      <c r="A11" s="5"/>
      <c r="B11" s="91">
        <v>2</v>
      </c>
      <c r="C11" s="92">
        <v>10</v>
      </c>
      <c r="D11" s="21">
        <v>1</v>
      </c>
      <c r="E11" s="89">
        <v>200000</v>
      </c>
      <c r="F11" s="21">
        <v>0</v>
      </c>
      <c r="G11" s="21">
        <f t="shared" si="0"/>
        <v>-3.14159265358979</v>
      </c>
      <c r="H11" s="90">
        <f t="shared" si="1"/>
        <v>3.14159265358979</v>
      </c>
      <c r="I11" s="88">
        <v>0</v>
      </c>
      <c r="J11" s="21">
        <v>0</v>
      </c>
      <c r="K11" s="90" t="b">
        <v>0</v>
      </c>
      <c r="L11" s="88">
        <v>0</v>
      </c>
      <c r="M11" s="21">
        <v>1000</v>
      </c>
      <c r="N11" s="90" t="b">
        <v>1</v>
      </c>
      <c r="O11" s="91"/>
      <c r="P11" s="21"/>
      <c r="Q11" s="90"/>
      <c r="R11" s="92"/>
      <c r="S11" s="92"/>
      <c r="T11" s="93"/>
      <c r="U11" s="5"/>
      <c r="V11" s="88">
        <v>5</v>
      </c>
      <c r="W11" s="94">
        <v>0.1</v>
      </c>
      <c r="X11" s="90">
        <v>1</v>
      </c>
      <c r="Y11" s="95">
        <v>1</v>
      </c>
      <c r="Z11" s="21" t="e">
        <v>#N/A</v>
      </c>
      <c r="AA11" s="96">
        <v>-0.000269306446443214</v>
      </c>
      <c r="AB11" s="96">
        <v>-2.22103533000168</v>
      </c>
      <c r="AC11" s="97">
        <v>3.41352645449639</v>
      </c>
      <c r="AD11" s="95">
        <v>6</v>
      </c>
      <c r="AE11" s="21" t="e">
        <v>#N/A</v>
      </c>
      <c r="AF11" s="96">
        <v>-0.670959094886593</v>
      </c>
      <c r="AG11" s="96">
        <v>-1.03781278694155</v>
      </c>
      <c r="AH11" s="97">
        <v>1.99952390477645</v>
      </c>
      <c r="AI11" s="2"/>
      <c r="AM11" s="3"/>
      <c r="AN11" s="45"/>
      <c r="AO11" s="5"/>
      <c r="AP11" s="61"/>
      <c r="AQ11" s="61"/>
      <c r="AR11" s="69"/>
      <c r="AT11" s="98">
        <v>1</v>
      </c>
      <c r="AU11" s="61"/>
    </row>
    <row r="12" spans="1:48">
      <c r="A12" s="5"/>
      <c r="B12" s="91">
        <v>3</v>
      </c>
      <c r="C12" s="92">
        <v>6</v>
      </c>
      <c r="D12" s="21">
        <v>1</v>
      </c>
      <c r="E12" s="89">
        <v>200000</v>
      </c>
      <c r="F12" s="21">
        <v>0</v>
      </c>
      <c r="G12" s="21">
        <f t="shared" si="0"/>
        <v>-3.14159265358979</v>
      </c>
      <c r="H12" s="90">
        <f t="shared" si="1"/>
        <v>3.14159265358979</v>
      </c>
      <c r="I12" s="88">
        <v>0</v>
      </c>
      <c r="J12" s="21">
        <v>0</v>
      </c>
      <c r="K12" s="90" t="b">
        <v>0</v>
      </c>
      <c r="L12" s="88">
        <v>0</v>
      </c>
      <c r="M12" s="21">
        <v>1000</v>
      </c>
      <c r="N12" s="90" t="b">
        <v>1</v>
      </c>
      <c r="O12" s="91"/>
      <c r="P12" s="21"/>
      <c r="Q12" s="90"/>
      <c r="R12" s="92"/>
      <c r="S12" s="92"/>
      <c r="T12" s="93"/>
      <c r="U12" s="5"/>
      <c r="V12" s="88">
        <v>6</v>
      </c>
      <c r="W12" s="94">
        <v>0.1</v>
      </c>
      <c r="X12" s="90">
        <v>1</v>
      </c>
      <c r="Y12" s="95">
        <v>1</v>
      </c>
      <c r="Z12" s="21" t="e">
        <v>#N/A</v>
      </c>
      <c r="AA12" s="96">
        <v>1.12217596896545</v>
      </c>
      <c r="AB12" s="96">
        <v>-1.94412755730338</v>
      </c>
      <c r="AC12" s="97">
        <v>3.56892240136305</v>
      </c>
      <c r="AD12" s="95">
        <v>5</v>
      </c>
      <c r="AE12" s="21" t="e">
        <v>#N/A</v>
      </c>
      <c r="AF12" s="96">
        <v>-0.0647394840601385</v>
      </c>
      <c r="AG12" s="96">
        <v>-1.24760463772731</v>
      </c>
      <c r="AH12" s="97">
        <v>1.03164519674653</v>
      </c>
      <c r="AI12" s="2"/>
      <c r="AM12" s="3"/>
      <c r="AN12" s="45"/>
      <c r="AO12" s="5"/>
      <c r="AP12" s="61"/>
      <c r="AQ12" s="61"/>
      <c r="AR12" s="69"/>
      <c r="AT12" s="98">
        <v>2</v>
      </c>
      <c r="AU12" s="61"/>
    </row>
    <row r="13" spans="1:48">
      <c r="A13" s="5"/>
      <c r="B13" s="91">
        <v>3</v>
      </c>
      <c r="C13" s="92">
        <v>10</v>
      </c>
      <c r="D13" s="21">
        <v>-1</v>
      </c>
      <c r="E13" s="89">
        <v>200000</v>
      </c>
      <c r="F13" s="21">
        <v>0</v>
      </c>
      <c r="G13" s="21">
        <f t="shared" si="0"/>
        <v>-3.14159265358979</v>
      </c>
      <c r="H13" s="90">
        <f t="shared" si="1"/>
        <v>3.14159265358979</v>
      </c>
      <c r="I13" s="88">
        <v>0</v>
      </c>
      <c r="J13" s="21">
        <v>0</v>
      </c>
      <c r="K13" s="90" t="b">
        <v>0</v>
      </c>
      <c r="L13" s="88">
        <v>0</v>
      </c>
      <c r="M13" s="21">
        <v>1000</v>
      </c>
      <c r="N13" s="90" t="b">
        <v>1</v>
      </c>
      <c r="O13" s="91"/>
      <c r="P13" s="21"/>
      <c r="Q13" s="90"/>
      <c r="R13" s="92"/>
      <c r="S13" s="92"/>
      <c r="T13" s="93"/>
      <c r="U13" s="5"/>
      <c r="V13" s="88">
        <v>7</v>
      </c>
      <c r="W13" s="94">
        <v>0.1</v>
      </c>
      <c r="X13" s="90">
        <v>1</v>
      </c>
      <c r="Y13" s="95">
        <v>1</v>
      </c>
      <c r="Z13" s="21" t="e">
        <v>#N/A</v>
      </c>
      <c r="AA13" s="96">
        <v>-0.980624814140025</v>
      </c>
      <c r="AB13" s="96">
        <v>-1.69887603581695</v>
      </c>
      <c r="AC13" s="97">
        <v>1.12592203637292</v>
      </c>
      <c r="AD13" s="95">
        <v>7</v>
      </c>
      <c r="AE13" s="21" t="e">
        <v>#N/A</v>
      </c>
      <c r="AF13" s="96">
        <v>-0.182721718304174</v>
      </c>
      <c r="AG13" s="96">
        <v>-1.22377853038354</v>
      </c>
      <c r="AH13" s="97">
        <v>0.897370863345378</v>
      </c>
      <c r="AI13" s="2"/>
      <c r="AM13" s="3"/>
      <c r="AN13" s="45"/>
      <c r="AO13" s="5"/>
      <c r="AP13" s="61"/>
      <c r="AQ13" s="61"/>
      <c r="AR13" s="69"/>
      <c r="AT13" s="98">
        <v>1.41421074101422</v>
      </c>
      <c r="AU13" s="61"/>
    </row>
    <row r="14" spans="1:48">
      <c r="A14" s="5"/>
      <c r="B14" s="88">
        <v>3</v>
      </c>
      <c r="C14" s="21">
        <v>13</v>
      </c>
      <c r="D14" s="21">
        <v>1</v>
      </c>
      <c r="E14" s="89">
        <v>200000</v>
      </c>
      <c r="F14" s="21">
        <v>0</v>
      </c>
      <c r="G14" s="21">
        <f t="shared" si="0"/>
        <v>-3.14159265358979</v>
      </c>
      <c r="H14" s="90">
        <f t="shared" si="1"/>
        <v>3.14159265358979</v>
      </c>
      <c r="I14" s="88">
        <v>0</v>
      </c>
      <c r="J14" s="21">
        <v>0</v>
      </c>
      <c r="K14" s="90" t="b">
        <v>0</v>
      </c>
      <c r="L14" s="88">
        <v>0</v>
      </c>
      <c r="M14" s="21">
        <v>1000</v>
      </c>
      <c r="N14" s="90" t="b">
        <v>1</v>
      </c>
      <c r="O14" s="91"/>
      <c r="P14" s="21"/>
      <c r="Q14" s="90"/>
      <c r="R14" s="92"/>
      <c r="S14" s="92"/>
      <c r="T14" s="93"/>
      <c r="U14" s="5"/>
      <c r="V14" s="88">
        <v>8</v>
      </c>
      <c r="W14" s="94">
        <v>0.1</v>
      </c>
      <c r="X14" s="90">
        <v>1</v>
      </c>
      <c r="Y14" s="95">
        <v>1</v>
      </c>
      <c r="Z14" s="21" t="e">
        <v>#N/A</v>
      </c>
      <c r="AA14" s="96">
        <v>0.000825708198805387</v>
      </c>
      <c r="AB14" s="96">
        <v>-1.96699026246612</v>
      </c>
      <c r="AC14" s="97">
        <v>1.22077732086213</v>
      </c>
      <c r="AD14" s="95">
        <v>8</v>
      </c>
      <c r="AE14" s="21" t="e">
        <v>#N/A</v>
      </c>
      <c r="AF14" s="96">
        <v>0.456458841854738</v>
      </c>
      <c r="AG14" s="96">
        <v>-1.1500597942188</v>
      </c>
      <c r="AH14" s="97">
        <v>0.106318642237814</v>
      </c>
      <c r="AI14" s="2"/>
      <c r="AM14" s="3"/>
      <c r="AN14" s="45"/>
      <c r="AO14" s="5"/>
      <c r="AP14" s="61"/>
      <c r="AQ14" s="61"/>
      <c r="AR14" s="69"/>
      <c r="AT14" s="98">
        <v>0.999990409954016</v>
      </c>
      <c r="AU14" s="61"/>
    </row>
    <row r="15" spans="1:48">
      <c r="A15" s="5"/>
      <c r="B15" s="88">
        <v>3</v>
      </c>
      <c r="C15" s="21">
        <v>16</v>
      </c>
      <c r="D15" s="21">
        <v>-1</v>
      </c>
      <c r="E15" s="89">
        <v>200000</v>
      </c>
      <c r="F15" s="21">
        <v>0</v>
      </c>
      <c r="G15" s="21">
        <f t="shared" si="0"/>
        <v>-3.14159265358979</v>
      </c>
      <c r="H15" s="90">
        <f t="shared" si="1"/>
        <v>3.14159265358979</v>
      </c>
      <c r="I15" s="88">
        <v>0</v>
      </c>
      <c r="J15" s="21">
        <v>0</v>
      </c>
      <c r="K15" s="90" t="b">
        <v>0</v>
      </c>
      <c r="L15" s="88">
        <v>0</v>
      </c>
      <c r="M15" s="21">
        <v>1000</v>
      </c>
      <c r="N15" s="90" t="b">
        <v>1</v>
      </c>
      <c r="O15" s="91"/>
      <c r="P15" s="21"/>
      <c r="Q15" s="90"/>
      <c r="R15" s="92"/>
      <c r="S15" s="92"/>
      <c r="T15" s="93"/>
      <c r="U15" s="5"/>
      <c r="V15" s="88">
        <v>9</v>
      </c>
      <c r="W15" s="94">
        <v>0.1</v>
      </c>
      <c r="X15" s="90">
        <v>1</v>
      </c>
      <c r="Y15" s="95">
        <v>1</v>
      </c>
      <c r="Z15" s="21" t="e">
        <v>#N/A</v>
      </c>
      <c r="AA15" s="96">
        <v>0.981044467202017</v>
      </c>
      <c r="AB15" s="96">
        <v>-1.69866737512585</v>
      </c>
      <c r="AC15" s="97">
        <v>1.12702217173852</v>
      </c>
      <c r="AD15" s="95">
        <v>7</v>
      </c>
      <c r="AE15" s="21" t="e">
        <v>#N/A</v>
      </c>
      <c r="AF15" s="96">
        <v>0.968157250234947</v>
      </c>
      <c r="AG15" s="96">
        <v>-0.769030722834835</v>
      </c>
      <c r="AH15" s="97">
        <v>0.897314508417924</v>
      </c>
      <c r="AI15" s="2"/>
      <c r="AM15" s="3"/>
      <c r="AN15" s="45"/>
      <c r="AO15" s="5"/>
      <c r="AP15" s="61"/>
      <c r="AQ15" s="61"/>
      <c r="AR15" s="69"/>
      <c r="AT15" s="98">
        <v>1.41420678120281</v>
      </c>
      <c r="AU15" s="61"/>
    </row>
    <row r="16" spans="1:48">
      <c r="A16" s="5"/>
      <c r="B16" s="88">
        <v>4</v>
      </c>
      <c r="C16" s="21">
        <v>5</v>
      </c>
      <c r="D16" s="21">
        <v>1</v>
      </c>
      <c r="E16" s="89">
        <v>200000</v>
      </c>
      <c r="F16" s="21">
        <v>0</v>
      </c>
      <c r="G16" s="21">
        <f t="shared" si="0"/>
        <v>-3.14159265358979</v>
      </c>
      <c r="H16" s="90">
        <f t="shared" si="1"/>
        <v>3.14159265358979</v>
      </c>
      <c r="I16" s="88">
        <v>0</v>
      </c>
      <c r="J16" s="21">
        <v>0</v>
      </c>
      <c r="K16" s="90" t="b">
        <v>0</v>
      </c>
      <c r="L16" s="88">
        <v>0</v>
      </c>
      <c r="M16" s="21">
        <v>1000</v>
      </c>
      <c r="N16" s="90" t="b">
        <v>1</v>
      </c>
      <c r="O16" s="91"/>
      <c r="P16" s="21"/>
      <c r="Q16" s="90"/>
      <c r="R16" s="92"/>
      <c r="S16" s="92"/>
      <c r="T16" s="93"/>
      <c r="U16" s="5"/>
      <c r="V16" s="88">
        <v>10</v>
      </c>
      <c r="W16" s="94">
        <v>0.1</v>
      </c>
      <c r="X16" s="90">
        <v>1</v>
      </c>
      <c r="Y16" s="95">
        <v>1</v>
      </c>
      <c r="Z16" s="21" t="e">
        <v>#N/A</v>
      </c>
      <c r="AA16" s="96">
        <v>-0.000461109889697628</v>
      </c>
      <c r="AB16" s="96">
        <v>-2.46003566084789</v>
      </c>
      <c r="AC16" s="97">
        <v>4.62408571860687</v>
      </c>
      <c r="AD16" s="95">
        <v>9</v>
      </c>
      <c r="AE16" s="21" t="e">
        <v>#N/A</v>
      </c>
      <c r="AF16" s="96">
        <v>0.00559117923343395</v>
      </c>
      <c r="AG16" s="96">
        <v>-0.000107893231426542</v>
      </c>
      <c r="AH16" s="97">
        <v>2.04320332364413</v>
      </c>
      <c r="AI16" s="2"/>
      <c r="AM16" s="3"/>
      <c r="AN16" s="45"/>
      <c r="AO16" s="5"/>
      <c r="AP16" s="61"/>
      <c r="AQ16" s="61"/>
      <c r="AR16" s="69"/>
      <c r="AT16" s="98">
        <v>0.99999600999204</v>
      </c>
      <c r="AU16" s="61"/>
    </row>
    <row r="17" spans="1:47">
      <c r="A17" s="5"/>
      <c r="B17" s="88">
        <v>4</v>
      </c>
      <c r="C17" s="21">
        <v>10</v>
      </c>
      <c r="D17" s="21">
        <v>-1</v>
      </c>
      <c r="E17" s="89">
        <v>200000</v>
      </c>
      <c r="F17" s="21">
        <v>0</v>
      </c>
      <c r="G17" s="21">
        <f t="shared" si="0"/>
        <v>-3.14159265358979</v>
      </c>
      <c r="H17" s="90">
        <f t="shared" si="1"/>
        <v>3.14159265358979</v>
      </c>
      <c r="I17" s="88">
        <v>0</v>
      </c>
      <c r="J17" s="21">
        <v>0</v>
      </c>
      <c r="K17" s="90" t="b">
        <v>0</v>
      </c>
      <c r="L17" s="88">
        <v>0</v>
      </c>
      <c r="M17" s="21">
        <v>1000</v>
      </c>
      <c r="N17" s="90" t="b">
        <v>1</v>
      </c>
      <c r="O17" s="91"/>
      <c r="P17" s="21"/>
      <c r="Q17" s="90"/>
      <c r="R17" s="92"/>
      <c r="S17" s="92"/>
      <c r="T17" s="93"/>
      <c r="U17" s="5"/>
      <c r="V17" s="88">
        <v>11</v>
      </c>
      <c r="W17" s="94">
        <v>0.1</v>
      </c>
      <c r="X17" s="90">
        <v>1</v>
      </c>
      <c r="Y17" s="95">
        <v>1</v>
      </c>
      <c r="Z17" s="21" t="e">
        <v>#N/A</v>
      </c>
      <c r="AA17" s="96">
        <v>-1.03494206352122</v>
      </c>
      <c r="AB17" s="96">
        <v>-1.79124296722247</v>
      </c>
      <c r="AC17" s="97">
        <v>2.34979631203324</v>
      </c>
      <c r="AD17" s="95">
        <v>10</v>
      </c>
      <c r="AE17" s="21" t="e">
        <v>#N/A</v>
      </c>
      <c r="AF17" s="96">
        <v>-0.00786836104424343</v>
      </c>
      <c r="AG17" s="96">
        <v>-0.0141431449479158</v>
      </c>
      <c r="AH17" s="97">
        <v>1.04738375694692</v>
      </c>
      <c r="AI17" s="2"/>
      <c r="AM17" s="3"/>
      <c r="AN17" s="45"/>
      <c r="AO17" s="5"/>
      <c r="AP17" s="61"/>
      <c r="AQ17" s="61"/>
      <c r="AR17" s="69"/>
      <c r="AT17" s="98">
        <v>1.41421074101422</v>
      </c>
      <c r="AU17" s="61"/>
    </row>
    <row r="18" spans="1:47">
      <c r="A18" s="5"/>
      <c r="B18" s="88">
        <v>4</v>
      </c>
      <c r="C18" s="21">
        <v>11</v>
      </c>
      <c r="D18" s="21">
        <v>1</v>
      </c>
      <c r="E18" s="89">
        <v>200000</v>
      </c>
      <c r="F18" s="21">
        <v>0</v>
      </c>
      <c r="G18" s="21">
        <f t="shared" si="0"/>
        <v>-3.14159265358979</v>
      </c>
      <c r="H18" s="90">
        <f t="shared" si="1"/>
        <v>3.14159265358979</v>
      </c>
      <c r="I18" s="88">
        <v>0</v>
      </c>
      <c r="J18" s="21">
        <v>0</v>
      </c>
      <c r="K18" s="90" t="b">
        <v>0</v>
      </c>
      <c r="L18" s="88">
        <v>0</v>
      </c>
      <c r="M18" s="21">
        <v>1000</v>
      </c>
      <c r="N18" s="90" t="b">
        <v>1</v>
      </c>
      <c r="O18" s="91"/>
      <c r="P18" s="21"/>
      <c r="Q18" s="90"/>
      <c r="R18" s="92"/>
      <c r="S18" s="92"/>
      <c r="T18" s="93"/>
      <c r="U18" s="5"/>
      <c r="V18" s="88">
        <v>12</v>
      </c>
      <c r="W18" s="94">
        <v>0.1</v>
      </c>
      <c r="X18" s="90">
        <v>1</v>
      </c>
      <c r="Y18" s="95">
        <v>1</v>
      </c>
      <c r="Z18" s="21" t="e">
        <v>#N/A</v>
      </c>
      <c r="AA18" s="96">
        <v>1.03444102630398</v>
      </c>
      <c r="AB18" s="96">
        <v>-1.79176598994935</v>
      </c>
      <c r="AC18" s="97">
        <v>2.34909295847332</v>
      </c>
      <c r="AD18" s="95">
        <v>10</v>
      </c>
      <c r="AE18" s="21" t="e">
        <v>#N/A</v>
      </c>
      <c r="AF18" s="96">
        <v>0.0081298317970987</v>
      </c>
      <c r="AG18" s="96">
        <v>-0.0149831944580422</v>
      </c>
      <c r="AH18" s="97">
        <v>1.04820313545864</v>
      </c>
      <c r="AI18" s="2"/>
      <c r="AM18" s="3"/>
      <c r="AN18" s="45"/>
      <c r="AO18" s="5"/>
      <c r="AP18" s="61"/>
      <c r="AQ18" s="61"/>
      <c r="AR18" s="69"/>
      <c r="AT18" s="98">
        <v>1</v>
      </c>
      <c r="AU18" s="61"/>
    </row>
    <row r="19" spans="1:47">
      <c r="A19" s="5"/>
      <c r="B19" s="88">
        <v>5</v>
      </c>
      <c r="C19" s="21">
        <v>6</v>
      </c>
      <c r="D19" s="21">
        <v>1</v>
      </c>
      <c r="E19" s="89">
        <v>200000</v>
      </c>
      <c r="F19" s="21">
        <v>0</v>
      </c>
      <c r="G19" s="21">
        <f t="shared" si="0"/>
        <v>-3.14159265358979</v>
      </c>
      <c r="H19" s="90">
        <f t="shared" si="1"/>
        <v>3.14159265358979</v>
      </c>
      <c r="I19" s="88">
        <v>0</v>
      </c>
      <c r="J19" s="21">
        <v>0</v>
      </c>
      <c r="K19" s="90" t="b">
        <v>0</v>
      </c>
      <c r="L19" s="88">
        <v>0</v>
      </c>
      <c r="M19" s="21">
        <v>1000</v>
      </c>
      <c r="N19" s="90" t="b">
        <v>1</v>
      </c>
      <c r="O19" s="91"/>
      <c r="P19" s="21"/>
      <c r="Q19" s="90"/>
      <c r="R19" s="92"/>
      <c r="S19" s="92"/>
      <c r="T19" s="93"/>
      <c r="U19" s="5"/>
      <c r="V19" s="88">
        <v>13</v>
      </c>
      <c r="W19" s="94">
        <v>0.1</v>
      </c>
      <c r="X19" s="90">
        <v>1</v>
      </c>
      <c r="Y19" s="95">
        <v>1</v>
      </c>
      <c r="Z19" s="21" t="e">
        <v>#N/A</v>
      </c>
      <c r="AA19" s="96">
        <v>2.40535454201871</v>
      </c>
      <c r="AB19" s="96">
        <v>-1.38892011104234</v>
      </c>
      <c r="AC19" s="97">
        <v>5.82307508072647</v>
      </c>
      <c r="AD19" s="95">
        <v>4</v>
      </c>
      <c r="AE19" s="21" t="e">
        <v>#N/A</v>
      </c>
      <c r="AF19" s="96">
        <v>0.55897672637478</v>
      </c>
      <c r="AG19" s="96">
        <v>-1.1077272688944</v>
      </c>
      <c r="AH19" s="97">
        <v>2.06323424809119</v>
      </c>
      <c r="AI19" s="2"/>
      <c r="AM19" s="3"/>
      <c r="AN19" s="45"/>
      <c r="AO19" s="5"/>
      <c r="AP19" s="61"/>
      <c r="AQ19" s="61"/>
      <c r="AR19" s="69"/>
      <c r="AT19" s="98">
        <v>0.99999600999204</v>
      </c>
      <c r="AU19" s="61"/>
    </row>
    <row r="20" spans="1:47">
      <c r="A20" s="5"/>
      <c r="B20" s="91">
        <v>5</v>
      </c>
      <c r="C20" s="92">
        <v>8</v>
      </c>
      <c r="D20" s="21">
        <v>1</v>
      </c>
      <c r="E20" s="89">
        <v>200000</v>
      </c>
      <c r="F20" s="21">
        <v>0</v>
      </c>
      <c r="G20" s="21">
        <f t="shared" si="0"/>
        <v>-3.14159265358979</v>
      </c>
      <c r="H20" s="90">
        <f t="shared" si="1"/>
        <v>3.14159265358979</v>
      </c>
      <c r="I20" s="88">
        <v>0</v>
      </c>
      <c r="J20" s="21">
        <v>0</v>
      </c>
      <c r="K20" s="90" t="b">
        <v>0</v>
      </c>
      <c r="L20" s="88">
        <v>0</v>
      </c>
      <c r="M20" s="21">
        <v>1000</v>
      </c>
      <c r="N20" s="90" t="b">
        <v>1</v>
      </c>
      <c r="O20" s="91"/>
      <c r="P20" s="21"/>
      <c r="Q20" s="90"/>
      <c r="R20" s="92"/>
      <c r="S20" s="92"/>
      <c r="T20" s="93"/>
      <c r="U20" s="5"/>
      <c r="V20" s="88">
        <v>14</v>
      </c>
      <c r="W20" s="94">
        <v>0.1</v>
      </c>
      <c r="X20" s="90">
        <v>1</v>
      </c>
      <c r="Y20" s="95">
        <v>1</v>
      </c>
      <c r="Z20" s="21" t="e">
        <v>#N/A</v>
      </c>
      <c r="AA20" s="96">
        <v>1.9233279981848</v>
      </c>
      <c r="AB20" s="96">
        <v>-1.11075655122322</v>
      </c>
      <c r="AC20" s="97">
        <v>3.41314951818222</v>
      </c>
      <c r="AD20" s="95">
        <v>6</v>
      </c>
      <c r="AE20" s="21" t="e">
        <v>#N/A</v>
      </c>
      <c r="AF20" s="96">
        <v>0.564644346489598</v>
      </c>
      <c r="AG20" s="96">
        <v>-1.10104775402586</v>
      </c>
      <c r="AH20" s="97">
        <v>1.99957002772806</v>
      </c>
      <c r="AI20" s="2"/>
      <c r="AM20" s="3"/>
      <c r="AN20" s="45"/>
      <c r="AO20" s="5"/>
      <c r="AP20" s="61"/>
      <c r="AQ20" s="61"/>
      <c r="AR20" s="69"/>
      <c r="AT20" s="98">
        <v>2</v>
      </c>
      <c r="AU20" s="61"/>
    </row>
    <row r="21" spans="1:47">
      <c r="A21" s="5"/>
      <c r="B21" s="88">
        <v>5</v>
      </c>
      <c r="C21" s="21">
        <v>10</v>
      </c>
      <c r="D21" s="21">
        <v>1</v>
      </c>
      <c r="E21" s="89">
        <v>200000</v>
      </c>
      <c r="F21" s="21">
        <v>0</v>
      </c>
      <c r="G21" s="21">
        <f t="shared" si="0"/>
        <v>-3.14159265358979</v>
      </c>
      <c r="H21" s="90">
        <f t="shared" si="1"/>
        <v>3.14159265358979</v>
      </c>
      <c r="I21" s="88">
        <v>0</v>
      </c>
      <c r="J21" s="21">
        <v>0</v>
      </c>
      <c r="K21" s="90" t="b">
        <v>0</v>
      </c>
      <c r="L21" s="88">
        <v>0</v>
      </c>
      <c r="M21" s="21">
        <v>1000</v>
      </c>
      <c r="N21" s="90" t="b">
        <v>1</v>
      </c>
      <c r="O21" s="91"/>
      <c r="P21" s="21"/>
      <c r="Q21" s="90"/>
      <c r="R21" s="92"/>
      <c r="S21" s="92"/>
      <c r="T21" s="93"/>
      <c r="U21" s="5"/>
      <c r="V21" s="88">
        <v>15</v>
      </c>
      <c r="W21" s="94">
        <v>0.1</v>
      </c>
      <c r="X21" s="90">
        <v>1</v>
      </c>
      <c r="Y21" s="95">
        <v>1</v>
      </c>
      <c r="Z21" s="21" t="e">
        <v>#N/A</v>
      </c>
      <c r="AA21" s="96">
        <v>1.70384637880576</v>
      </c>
      <c r="AB21" s="96">
        <v>-0.983207841962542</v>
      </c>
      <c r="AC21" s="97">
        <v>1.22104545432935</v>
      </c>
      <c r="AD21" s="95">
        <v>8</v>
      </c>
      <c r="AE21" s="21" t="e">
        <v>#N/A</v>
      </c>
      <c r="AF21" s="96">
        <v>1.22407617150307</v>
      </c>
      <c r="AG21" s="96">
        <v>-0.179040170702241</v>
      </c>
      <c r="AH21" s="97">
        <v>0.10705077027018</v>
      </c>
      <c r="AI21" s="2"/>
      <c r="AM21" s="3"/>
      <c r="AN21" s="45"/>
      <c r="AO21" s="5"/>
      <c r="AP21" s="61"/>
      <c r="AQ21" s="61"/>
      <c r="AR21" s="69"/>
      <c r="AT21" s="98">
        <v>1</v>
      </c>
      <c r="AU21" s="61"/>
    </row>
    <row r="22" spans="1:47">
      <c r="A22" s="5"/>
      <c r="B22" s="88">
        <v>5</v>
      </c>
      <c r="C22" s="21">
        <v>11</v>
      </c>
      <c r="D22" s="21">
        <v>-1</v>
      </c>
      <c r="E22" s="89">
        <v>200000</v>
      </c>
      <c r="F22" s="21">
        <v>0</v>
      </c>
      <c r="G22" s="21">
        <f t="shared" si="0"/>
        <v>-3.14159265358979</v>
      </c>
      <c r="H22" s="90">
        <f t="shared" si="1"/>
        <v>3.14159265358979</v>
      </c>
      <c r="I22" s="88">
        <v>0</v>
      </c>
      <c r="J22" s="21">
        <v>0</v>
      </c>
      <c r="K22" s="90" t="b">
        <v>0</v>
      </c>
      <c r="L22" s="88">
        <v>0</v>
      </c>
      <c r="M22" s="21">
        <v>1000</v>
      </c>
      <c r="N22" s="90" t="b">
        <v>1</v>
      </c>
      <c r="O22" s="91"/>
      <c r="P22" s="21"/>
      <c r="Q22" s="90"/>
      <c r="R22" s="92"/>
      <c r="S22" s="92"/>
      <c r="T22" s="93"/>
      <c r="U22" s="5"/>
      <c r="V22" s="88">
        <v>16</v>
      </c>
      <c r="W22" s="94">
        <v>0.1</v>
      </c>
      <c r="X22" s="90">
        <v>1</v>
      </c>
      <c r="Y22" s="95">
        <v>1</v>
      </c>
      <c r="Z22" s="21" t="e">
        <v>#N/A</v>
      </c>
      <c r="AA22" s="96">
        <v>2.12990322200118</v>
      </c>
      <c r="AB22" s="96">
        <v>-1.23333145588951</v>
      </c>
      <c r="AC22" s="97">
        <v>4.62413379427076</v>
      </c>
      <c r="AD22" s="95">
        <v>9</v>
      </c>
      <c r="AE22" s="21" t="e">
        <v>#N/A</v>
      </c>
      <c r="AF22" s="96">
        <v>0.0102007982005951</v>
      </c>
      <c r="AG22" s="96">
        <v>0.00303366065181879</v>
      </c>
      <c r="AH22" s="97">
        <v>2.043411007837</v>
      </c>
      <c r="AI22" s="2"/>
      <c r="AM22" s="3"/>
      <c r="AN22" s="45"/>
      <c r="AO22" s="5"/>
      <c r="AP22" s="61"/>
      <c r="AQ22" s="61"/>
      <c r="AR22" s="69"/>
      <c r="AT22" s="98">
        <v>1.41421074101422</v>
      </c>
      <c r="AU22" s="61"/>
    </row>
    <row r="23" spans="1:47">
      <c r="A23" s="5"/>
      <c r="B23" s="88">
        <v>5</v>
      </c>
      <c r="C23" s="21">
        <v>12</v>
      </c>
      <c r="D23" s="21">
        <v>-1</v>
      </c>
      <c r="E23" s="89">
        <v>200000</v>
      </c>
      <c r="F23" s="21">
        <v>0</v>
      </c>
      <c r="G23" s="21">
        <f t="shared" si="0"/>
        <v>-3.14159265358979</v>
      </c>
      <c r="H23" s="90">
        <f t="shared" si="1"/>
        <v>3.14159265358979</v>
      </c>
      <c r="I23" s="88">
        <v>0</v>
      </c>
      <c r="J23" s="21">
        <v>0</v>
      </c>
      <c r="K23" s="90" t="b">
        <v>0</v>
      </c>
      <c r="L23" s="88">
        <v>0</v>
      </c>
      <c r="M23" s="21">
        <v>1000</v>
      </c>
      <c r="N23" s="90" t="b">
        <v>1</v>
      </c>
      <c r="O23" s="91"/>
      <c r="P23" s="21"/>
      <c r="Q23" s="90"/>
      <c r="R23" s="92"/>
      <c r="S23" s="92"/>
      <c r="T23" s="93"/>
      <c r="U23" s="5"/>
      <c r="V23" s="88">
        <v>17</v>
      </c>
      <c r="W23" s="94">
        <v>0.1</v>
      </c>
      <c r="X23" s="90">
        <v>1</v>
      </c>
      <c r="Y23" s="95">
        <v>1</v>
      </c>
      <c r="Z23" s="21" t="e">
        <v>#N/A</v>
      </c>
      <c r="AA23" s="96">
        <v>-0.981629454492198</v>
      </c>
      <c r="AB23" s="96">
        <v>-1.69891004260321</v>
      </c>
      <c r="AC23" s="97">
        <v>-1.13388450747613</v>
      </c>
      <c r="AD23" s="95">
        <v>11</v>
      </c>
      <c r="AE23" s="21" t="e">
        <v>#N/A</v>
      </c>
      <c r="AF23" s="96">
        <v>-1.19915371457234</v>
      </c>
      <c r="AG23" s="96">
        <v>-0.302080736904407</v>
      </c>
      <c r="AH23" s="97">
        <v>-0.896945340272529</v>
      </c>
      <c r="AI23" s="2"/>
      <c r="AM23" s="3"/>
      <c r="AN23" s="45"/>
      <c r="AO23" s="5"/>
      <c r="AP23" s="61"/>
      <c r="AQ23" s="61"/>
      <c r="AR23" s="69"/>
      <c r="AT23" s="98">
        <v>1.41421074101422</v>
      </c>
      <c r="AU23" s="61"/>
    </row>
    <row r="24" spans="1:47">
      <c r="A24" s="5"/>
      <c r="B24" s="88">
        <v>6</v>
      </c>
      <c r="C24" s="21">
        <v>10</v>
      </c>
      <c r="D24" s="21">
        <v>-1</v>
      </c>
      <c r="E24" s="89">
        <v>200000</v>
      </c>
      <c r="F24" s="21">
        <v>0</v>
      </c>
      <c r="G24" s="21">
        <f t="shared" si="0"/>
        <v>-3.14159265358979</v>
      </c>
      <c r="H24" s="90">
        <f t="shared" si="1"/>
        <v>3.14159265358979</v>
      </c>
      <c r="I24" s="88">
        <v>0</v>
      </c>
      <c r="J24" s="21">
        <v>0</v>
      </c>
      <c r="K24" s="90" t="b">
        <v>0</v>
      </c>
      <c r="L24" s="88">
        <v>0</v>
      </c>
      <c r="M24" s="21">
        <v>1000</v>
      </c>
      <c r="N24" s="90" t="b">
        <v>1</v>
      </c>
      <c r="O24" s="91"/>
      <c r="P24" s="21"/>
      <c r="Q24" s="90"/>
      <c r="R24" s="92"/>
      <c r="S24" s="92"/>
      <c r="T24" s="93"/>
      <c r="U24" s="5"/>
      <c r="V24" s="88">
        <v>18</v>
      </c>
      <c r="W24" s="94">
        <v>0.1</v>
      </c>
      <c r="X24" s="90">
        <v>1</v>
      </c>
      <c r="Y24" s="95">
        <v>1</v>
      </c>
      <c r="Z24" s="21" t="e">
        <v>#N/A</v>
      </c>
      <c r="AA24" s="96">
        <v>-0.00051564837121084</v>
      </c>
      <c r="AB24" s="96">
        <v>-1.9675618852994</v>
      </c>
      <c r="AC24" s="97">
        <v>-1.22866112558929</v>
      </c>
      <c r="AD24" s="95">
        <v>12</v>
      </c>
      <c r="AE24" s="21" t="e">
        <v>#N/A</v>
      </c>
      <c r="AF24" s="96">
        <v>-0.885117804146485</v>
      </c>
      <c r="AG24" s="96">
        <v>-0.863640457949272</v>
      </c>
      <c r="AH24" s="97">
        <v>-0.106470002604998</v>
      </c>
      <c r="AI24" s="2"/>
      <c r="AM24" s="3"/>
      <c r="AN24" s="45"/>
      <c r="AO24" s="5"/>
      <c r="AP24" s="61"/>
      <c r="AQ24" s="61"/>
      <c r="AR24" s="69"/>
      <c r="AT24" s="98">
        <v>1.41421074101422</v>
      </c>
      <c r="AU24" s="61"/>
    </row>
    <row r="25" spans="1:47">
      <c r="A25" s="5"/>
      <c r="B25" s="88">
        <v>6</v>
      </c>
      <c r="C25" s="21">
        <v>12</v>
      </c>
      <c r="D25" s="21">
        <v>1</v>
      </c>
      <c r="E25" s="89">
        <v>200000</v>
      </c>
      <c r="F25" s="21">
        <v>0</v>
      </c>
      <c r="G25" s="21">
        <f t="shared" si="0"/>
        <v>-3.14159265358979</v>
      </c>
      <c r="H25" s="90">
        <f t="shared" si="1"/>
        <v>3.14159265358979</v>
      </c>
      <c r="I25" s="88">
        <v>0</v>
      </c>
      <c r="J25" s="21">
        <v>0</v>
      </c>
      <c r="K25" s="90" t="b">
        <v>0</v>
      </c>
      <c r="L25" s="88">
        <v>0</v>
      </c>
      <c r="M25" s="21">
        <v>1000</v>
      </c>
      <c r="N25" s="90" t="b">
        <v>1</v>
      </c>
      <c r="O25" s="91"/>
      <c r="P25" s="21"/>
      <c r="Q25" s="90"/>
      <c r="R25" s="92"/>
      <c r="S25" s="92"/>
      <c r="T25" s="93"/>
      <c r="U25" s="5"/>
      <c r="V25" s="88">
        <v>19</v>
      </c>
      <c r="W25" s="94">
        <v>0.1</v>
      </c>
      <c r="X25" s="90">
        <v>1</v>
      </c>
      <c r="Y25" s="95">
        <v>1</v>
      </c>
      <c r="Z25" s="21" t="e">
        <v>#N/A</v>
      </c>
      <c r="AA25" s="96">
        <v>0.979948898734844</v>
      </c>
      <c r="AB25" s="96">
        <v>-1.69966413685561</v>
      </c>
      <c r="AC25" s="97">
        <v>-1.13397864647762</v>
      </c>
      <c r="AD25" s="95">
        <v>11</v>
      </c>
      <c r="AE25" s="21" t="e">
        <v>#N/A</v>
      </c>
      <c r="AF25" s="96">
        <v>-0.337459040237388</v>
      </c>
      <c r="AG25" s="96">
        <v>-1.19008236298396</v>
      </c>
      <c r="AH25" s="97">
        <v>-0.897859635471233</v>
      </c>
      <c r="AI25" s="2"/>
      <c r="AM25" s="3"/>
      <c r="AN25" s="45"/>
      <c r="AO25" s="5"/>
      <c r="AP25" s="61"/>
      <c r="AQ25" s="61"/>
      <c r="AR25" s="69"/>
      <c r="AT25" s="98">
        <v>1</v>
      </c>
      <c r="AU25" s="61"/>
    </row>
    <row r="26" spans="1:47">
      <c r="A26" s="5"/>
      <c r="B26" s="88">
        <v>6</v>
      </c>
      <c r="C26" s="21">
        <v>14</v>
      </c>
      <c r="D26" s="21">
        <v>1</v>
      </c>
      <c r="E26" s="89">
        <v>200000</v>
      </c>
      <c r="F26" s="21">
        <v>0</v>
      </c>
      <c r="G26" s="21">
        <f t="shared" si="0"/>
        <v>-3.14159265358979</v>
      </c>
      <c r="H26" s="90">
        <f t="shared" si="1"/>
        <v>3.14159265358979</v>
      </c>
      <c r="I26" s="88">
        <v>0</v>
      </c>
      <c r="J26" s="21">
        <v>0</v>
      </c>
      <c r="K26" s="90" t="b">
        <v>0</v>
      </c>
      <c r="L26" s="88">
        <v>0</v>
      </c>
      <c r="M26" s="21">
        <v>1000</v>
      </c>
      <c r="N26" s="90" t="b">
        <v>1</v>
      </c>
      <c r="O26" s="91"/>
      <c r="P26" s="21"/>
      <c r="Q26" s="90"/>
      <c r="R26" s="92"/>
      <c r="S26" s="92"/>
      <c r="T26" s="93"/>
      <c r="U26" s="5"/>
      <c r="V26" s="88">
        <v>20</v>
      </c>
      <c r="W26" s="94">
        <v>0.1</v>
      </c>
      <c r="X26" s="90">
        <v>1</v>
      </c>
      <c r="Y26" s="95">
        <v>1</v>
      </c>
      <c r="Z26" s="21" t="e">
        <v>#N/A</v>
      </c>
      <c r="AA26" s="96">
        <v>0.000485789512357268</v>
      </c>
      <c r="AB26" s="96">
        <v>-1.93093447003542</v>
      </c>
      <c r="AC26" s="97">
        <v>-0.00384037501033999</v>
      </c>
      <c r="AD26" s="95">
        <v>13</v>
      </c>
      <c r="AE26" s="21" t="e">
        <v>#N/A</v>
      </c>
      <c r="AF26" s="96">
        <v>-0.00137784581800512</v>
      </c>
      <c r="AG26" s="96">
        <v>-0.0163374648061529</v>
      </c>
      <c r="AH26" s="97">
        <v>-0.00286725239103399</v>
      </c>
      <c r="AI26" s="2"/>
      <c r="AM26" s="3"/>
      <c r="AN26" s="45"/>
      <c r="AO26" s="5"/>
      <c r="AP26" s="61"/>
      <c r="AQ26" s="61"/>
      <c r="AR26" s="69"/>
      <c r="AT26" s="98">
        <v>0.999990409954016</v>
      </c>
      <c r="AU26" s="61"/>
    </row>
    <row r="27" spans="1:47">
      <c r="A27" s="5"/>
      <c r="B27" s="88">
        <v>6</v>
      </c>
      <c r="C27" s="21">
        <v>16</v>
      </c>
      <c r="D27" s="21">
        <v>-1</v>
      </c>
      <c r="E27" s="89">
        <v>200000</v>
      </c>
      <c r="F27" s="21">
        <v>0</v>
      </c>
      <c r="G27" s="21">
        <f t="shared" si="0"/>
        <v>-3.14159265358979</v>
      </c>
      <c r="H27" s="90">
        <f t="shared" si="1"/>
        <v>3.14159265358979</v>
      </c>
      <c r="I27" s="88">
        <v>0</v>
      </c>
      <c r="J27" s="21">
        <v>0</v>
      </c>
      <c r="K27" s="90" t="b">
        <v>0</v>
      </c>
      <c r="L27" s="88">
        <v>0</v>
      </c>
      <c r="M27" s="21">
        <v>1000</v>
      </c>
      <c r="N27" s="90" t="b">
        <v>1</v>
      </c>
      <c r="O27" s="91"/>
      <c r="P27" s="21"/>
      <c r="Q27" s="90"/>
      <c r="R27" s="92"/>
      <c r="S27" s="92"/>
      <c r="T27" s="93"/>
      <c r="U27" s="5"/>
      <c r="V27" s="88">
        <v>21</v>
      </c>
      <c r="W27" s="94">
        <v>0.1</v>
      </c>
      <c r="X27" s="90">
        <v>1</v>
      </c>
      <c r="Y27" s="95">
        <v>1</v>
      </c>
      <c r="Z27" s="21" t="e">
        <v>#N/A</v>
      </c>
      <c r="AA27" s="96">
        <v>1.7038682001672</v>
      </c>
      <c r="AB27" s="96">
        <v>-0.984119071156508</v>
      </c>
      <c r="AC27" s="97">
        <v>-1.22979255172214</v>
      </c>
      <c r="AD27" s="95">
        <v>12</v>
      </c>
      <c r="AE27" s="21" t="e">
        <v>#N/A</v>
      </c>
      <c r="AF27" s="96">
        <v>0.306271682374057</v>
      </c>
      <c r="AG27" s="96">
        <v>-1.19918808840675</v>
      </c>
      <c r="AH27" s="97">
        <v>-0.106314635775658</v>
      </c>
      <c r="AI27" s="2"/>
      <c r="AM27" s="3"/>
      <c r="AN27" s="45"/>
      <c r="AO27" s="5"/>
      <c r="AP27" s="61"/>
      <c r="AQ27" s="61"/>
      <c r="AR27" s="69"/>
      <c r="AT27" s="98">
        <v>1.41420678120281</v>
      </c>
      <c r="AU27" s="61"/>
    </row>
    <row r="28" spans="1:47">
      <c r="A28" s="5"/>
      <c r="B28" s="91">
        <v>7</v>
      </c>
      <c r="C28" s="92">
        <v>8</v>
      </c>
      <c r="D28" s="21">
        <v>1</v>
      </c>
      <c r="E28" s="89">
        <v>200000</v>
      </c>
      <c r="F28" s="21">
        <v>0</v>
      </c>
      <c r="G28" s="21">
        <f t="shared" si="0"/>
        <v>-3.14159265358979</v>
      </c>
      <c r="H28" s="90">
        <f t="shared" si="1"/>
        <v>3.14159265358979</v>
      </c>
      <c r="I28" s="88">
        <v>0</v>
      </c>
      <c r="J28" s="21">
        <v>0</v>
      </c>
      <c r="K28" s="90" t="b">
        <v>0</v>
      </c>
      <c r="L28" s="88">
        <v>0</v>
      </c>
      <c r="M28" s="21">
        <v>1000</v>
      </c>
      <c r="N28" s="90" t="b">
        <v>1</v>
      </c>
      <c r="O28" s="91"/>
      <c r="P28" s="21"/>
      <c r="Q28" s="90"/>
      <c r="R28" s="92"/>
      <c r="S28" s="92"/>
      <c r="T28" s="93"/>
      <c r="U28" s="5"/>
      <c r="V28" s="88">
        <v>22</v>
      </c>
      <c r="W28" s="94">
        <v>0.1</v>
      </c>
      <c r="X28" s="90">
        <v>1</v>
      </c>
      <c r="Y28" s="95">
        <v>1</v>
      </c>
      <c r="Z28" s="21" t="e">
        <v>#N/A</v>
      </c>
      <c r="AA28" s="96">
        <v>1.67253123343002</v>
      </c>
      <c r="AB28" s="96">
        <v>-0.964521365266974</v>
      </c>
      <c r="AC28" s="97">
        <v>-0.00315587552365461</v>
      </c>
      <c r="AD28" s="95">
        <v>13</v>
      </c>
      <c r="AE28" s="21" t="e">
        <v>#N/A</v>
      </c>
      <c r="AF28" s="96">
        <v>0.0126005054190467</v>
      </c>
      <c r="AG28" s="96">
        <v>-0.0093875960898879</v>
      </c>
      <c r="AH28" s="97">
        <v>-0.00373151354407787</v>
      </c>
      <c r="AI28" s="2"/>
      <c r="AM28" s="3"/>
      <c r="AN28" s="45"/>
      <c r="AO28" s="5"/>
      <c r="AP28" s="61"/>
      <c r="AQ28" s="61"/>
      <c r="AR28" s="69"/>
      <c r="AT28" s="98">
        <v>0.99999600999204</v>
      </c>
      <c r="AU28" s="61"/>
    </row>
    <row r="29" spans="1:47">
      <c r="A29" s="5"/>
      <c r="B29" s="88">
        <v>7</v>
      </c>
      <c r="C29" s="21">
        <v>11</v>
      </c>
      <c r="D29" s="21">
        <v>1</v>
      </c>
      <c r="E29" s="89">
        <v>200000</v>
      </c>
      <c r="F29" s="21">
        <v>0</v>
      </c>
      <c r="G29" s="21">
        <f t="shared" si="0"/>
        <v>-3.14159265358979</v>
      </c>
      <c r="H29" s="90">
        <f t="shared" si="1"/>
        <v>3.14159265358979</v>
      </c>
      <c r="I29" s="88">
        <v>0</v>
      </c>
      <c r="J29" s="21">
        <v>0</v>
      </c>
      <c r="K29" s="90" t="b">
        <v>0</v>
      </c>
      <c r="L29" s="88">
        <v>0</v>
      </c>
      <c r="M29" s="21">
        <v>1000</v>
      </c>
      <c r="N29" s="90" t="b">
        <v>1</v>
      </c>
      <c r="O29" s="91"/>
      <c r="P29" s="21"/>
      <c r="Q29" s="90"/>
      <c r="R29" s="92"/>
      <c r="S29" s="92"/>
      <c r="T29" s="93"/>
      <c r="U29" s="5"/>
      <c r="V29" s="88">
        <v>23</v>
      </c>
      <c r="W29" s="94">
        <v>0.1</v>
      </c>
      <c r="X29" s="90">
        <v>1</v>
      </c>
      <c r="Y29" s="95">
        <v>1</v>
      </c>
      <c r="Z29" s="21" t="e">
        <v>#N/A</v>
      </c>
      <c r="AA29" s="96">
        <v>-1.12121699048616</v>
      </c>
      <c r="AB29" s="96">
        <v>-1.94712406678396</v>
      </c>
      <c r="AC29" s="97">
        <v>-3.57672294057313</v>
      </c>
      <c r="AD29" s="95">
        <v>14</v>
      </c>
      <c r="AE29" s="21" t="e">
        <v>#N/A</v>
      </c>
      <c r="AF29" s="96">
        <v>-0.458286156945667</v>
      </c>
      <c r="AG29" s="96">
        <v>-1.16016995650463</v>
      </c>
      <c r="AH29" s="97">
        <v>-1.03364496826054</v>
      </c>
      <c r="AI29" s="2"/>
      <c r="AM29" s="3"/>
      <c r="AN29" s="2"/>
      <c r="AR29" s="3"/>
      <c r="AT29" s="99">
        <v>1</v>
      </c>
    </row>
    <row r="30" spans="1:47">
      <c r="A30" s="5"/>
      <c r="B30" s="88">
        <v>7</v>
      </c>
      <c r="C30" s="21">
        <v>17</v>
      </c>
      <c r="D30" s="21">
        <v>1</v>
      </c>
      <c r="E30" s="89">
        <v>200000</v>
      </c>
      <c r="F30" s="21">
        <v>0</v>
      </c>
      <c r="G30" s="21">
        <f t="shared" si="0"/>
        <v>-3.14159265358979</v>
      </c>
      <c r="H30" s="90">
        <f t="shared" si="1"/>
        <v>3.14159265358979</v>
      </c>
      <c r="I30" s="88">
        <v>0</v>
      </c>
      <c r="J30" s="21">
        <v>0</v>
      </c>
      <c r="K30" s="90" t="b">
        <v>0</v>
      </c>
      <c r="L30" s="88">
        <v>0</v>
      </c>
      <c r="M30" s="21">
        <v>1000</v>
      </c>
      <c r="N30" s="90" t="b">
        <v>1</v>
      </c>
      <c r="O30" s="91"/>
      <c r="P30" s="21"/>
      <c r="Q30" s="90"/>
      <c r="R30" s="92"/>
      <c r="S30" s="92"/>
      <c r="T30" s="93"/>
      <c r="U30" s="5"/>
      <c r="V30" s="88">
        <v>24</v>
      </c>
      <c r="W30" s="94">
        <v>0.1</v>
      </c>
      <c r="X30" s="90">
        <v>1</v>
      </c>
      <c r="Y30" s="95">
        <v>1</v>
      </c>
      <c r="Z30" s="21" t="e">
        <v>#N/A</v>
      </c>
      <c r="AA30" s="96">
        <v>0.000750253965802879</v>
      </c>
      <c r="AB30" s="96">
        <v>-2.22215517784406</v>
      </c>
      <c r="AC30" s="97">
        <v>-3.4203334874532</v>
      </c>
      <c r="AD30" s="95">
        <v>15</v>
      </c>
      <c r="AE30" s="21" t="e">
        <v>#N/A</v>
      </c>
      <c r="AF30" s="96">
        <v>0.185098074728216</v>
      </c>
      <c r="AG30" s="96">
        <v>-1.22213112537726</v>
      </c>
      <c r="AH30" s="97">
        <v>-2.00081264908388</v>
      </c>
      <c r="AI30" s="2"/>
      <c r="AM30" s="3"/>
      <c r="AN30" s="2"/>
      <c r="AR30" s="3"/>
      <c r="AT30" s="99">
        <v>2</v>
      </c>
    </row>
    <row r="31" spans="1:47">
      <c r="A31" s="5"/>
      <c r="B31" s="88">
        <v>7</v>
      </c>
      <c r="C31" s="21">
        <v>20</v>
      </c>
      <c r="D31" s="21">
        <v>-1</v>
      </c>
      <c r="E31" s="89">
        <v>200000</v>
      </c>
      <c r="F31" s="21">
        <v>0</v>
      </c>
      <c r="G31" s="21">
        <f t="shared" si="0"/>
        <v>-3.14159265358979</v>
      </c>
      <c r="H31" s="90">
        <f t="shared" si="1"/>
        <v>3.14159265358979</v>
      </c>
      <c r="I31" s="88">
        <v>0</v>
      </c>
      <c r="J31" s="21">
        <v>0</v>
      </c>
      <c r="K31" s="90" t="b">
        <v>0</v>
      </c>
      <c r="L31" s="88">
        <v>0</v>
      </c>
      <c r="M31" s="21">
        <v>1000</v>
      </c>
      <c r="N31" s="90" t="b">
        <v>1</v>
      </c>
      <c r="O31" s="91"/>
      <c r="P31" s="21"/>
      <c r="Q31" s="90"/>
      <c r="R31" s="92"/>
      <c r="S31" s="92"/>
      <c r="T31" s="93"/>
      <c r="U31" s="5"/>
      <c r="V31" s="88">
        <v>25</v>
      </c>
      <c r="W31" s="94">
        <v>0.1</v>
      </c>
      <c r="X31" s="90">
        <v>1</v>
      </c>
      <c r="Y31" s="95">
        <v>1</v>
      </c>
      <c r="Z31" s="21" t="e">
        <v>#N/A</v>
      </c>
      <c r="AA31" s="96">
        <v>1.1233299276857</v>
      </c>
      <c r="AB31" s="96">
        <v>-1.94528838100771</v>
      </c>
      <c r="AC31" s="97">
        <v>-3.57765883040906</v>
      </c>
      <c r="AD31" s="95">
        <v>14</v>
      </c>
      <c r="AE31" s="21" t="e">
        <v>#N/A</v>
      </c>
      <c r="AF31" s="96">
        <v>0.77706460853973</v>
      </c>
      <c r="AG31" s="96">
        <v>-0.977887761007924</v>
      </c>
      <c r="AH31" s="97">
        <v>-1.03168949309236</v>
      </c>
      <c r="AI31" s="2"/>
      <c r="AM31" s="3"/>
      <c r="AN31" s="2"/>
      <c r="AR31" s="3"/>
      <c r="AT31" s="99">
        <v>1.41421074101422</v>
      </c>
    </row>
    <row r="32" spans="1:47">
      <c r="A32" s="5"/>
      <c r="B32" s="88">
        <v>8</v>
      </c>
      <c r="C32" s="21">
        <v>9</v>
      </c>
      <c r="D32" s="21">
        <v>1</v>
      </c>
      <c r="E32" s="89">
        <v>200000</v>
      </c>
      <c r="F32" s="21">
        <v>0</v>
      </c>
      <c r="G32" s="21">
        <f t="shared" si="0"/>
        <v>-3.14159265358979</v>
      </c>
      <c r="H32" s="90">
        <f t="shared" si="1"/>
        <v>3.14159265358979</v>
      </c>
      <c r="I32" s="88">
        <v>0</v>
      </c>
      <c r="J32" s="21">
        <v>0</v>
      </c>
      <c r="K32" s="90" t="b">
        <v>0</v>
      </c>
      <c r="L32" s="88">
        <v>0</v>
      </c>
      <c r="M32" s="21">
        <v>1000</v>
      </c>
      <c r="N32" s="90" t="b">
        <v>1</v>
      </c>
      <c r="O32" s="91"/>
      <c r="P32" s="21"/>
      <c r="Q32" s="90"/>
      <c r="R32" s="92"/>
      <c r="S32" s="92"/>
      <c r="T32" s="93"/>
      <c r="U32" s="5"/>
      <c r="V32" s="88">
        <v>26</v>
      </c>
      <c r="W32" s="94">
        <v>0.1</v>
      </c>
      <c r="X32" s="90">
        <v>1</v>
      </c>
      <c r="Y32" s="95">
        <v>1</v>
      </c>
      <c r="Z32" s="21" t="e">
        <v>#N/A</v>
      </c>
      <c r="AA32" s="96">
        <v>-1.03548223063786</v>
      </c>
      <c r="AB32" s="96">
        <v>-1.79235380765655</v>
      </c>
      <c r="AC32" s="97">
        <v>-2.3601072434717</v>
      </c>
      <c r="AD32" s="95">
        <v>16</v>
      </c>
      <c r="AE32" s="21" t="e">
        <v>#N/A</v>
      </c>
      <c r="AF32" s="96">
        <v>-0.00881182762025337</v>
      </c>
      <c r="AG32" s="96">
        <v>-0.0134766661355307</v>
      </c>
      <c r="AH32" s="97">
        <v>-1.0529063721493</v>
      </c>
      <c r="AI32" s="2"/>
      <c r="AM32" s="3"/>
      <c r="AN32" s="2"/>
      <c r="AR32" s="3"/>
      <c r="AT32" s="99">
        <v>0.99999600999204</v>
      </c>
    </row>
    <row r="33" spans="1:46">
      <c r="A33" s="5"/>
      <c r="B33" s="88">
        <v>8</v>
      </c>
      <c r="C33" s="21">
        <v>11</v>
      </c>
      <c r="D33" s="21">
        <v>-1</v>
      </c>
      <c r="E33" s="89">
        <v>200000</v>
      </c>
      <c r="F33" s="21">
        <v>0</v>
      </c>
      <c r="G33" s="21">
        <f t="shared" si="0"/>
        <v>-3.14159265358979</v>
      </c>
      <c r="H33" s="90">
        <f t="shared" si="1"/>
        <v>3.14159265358979</v>
      </c>
      <c r="I33" s="88">
        <v>0</v>
      </c>
      <c r="J33" s="21">
        <v>0</v>
      </c>
      <c r="K33" s="90" t="b">
        <v>0</v>
      </c>
      <c r="L33" s="88">
        <v>0</v>
      </c>
      <c r="M33" s="21">
        <v>1000</v>
      </c>
      <c r="N33" s="90" t="b">
        <v>1</v>
      </c>
      <c r="O33" s="91"/>
      <c r="P33" s="21"/>
      <c r="Q33" s="90"/>
      <c r="R33" s="92"/>
      <c r="S33" s="92"/>
      <c r="T33" s="93"/>
      <c r="U33" s="5"/>
      <c r="V33" s="88">
        <v>27</v>
      </c>
      <c r="W33" s="94">
        <v>0.1</v>
      </c>
      <c r="X33" s="90">
        <v>1</v>
      </c>
      <c r="Y33" s="95">
        <v>1</v>
      </c>
      <c r="Z33" s="21" t="e">
        <v>#N/A</v>
      </c>
      <c r="AA33" s="96">
        <v>1.03529317346855</v>
      </c>
      <c r="AB33" s="96">
        <v>-1.79288799024731</v>
      </c>
      <c r="AC33" s="97">
        <v>-2.36048422951883</v>
      </c>
      <c r="AD33" s="95">
        <v>16</v>
      </c>
      <c r="AE33" s="21" t="e">
        <v>#N/A</v>
      </c>
      <c r="AF33" s="96">
        <v>0.00690425121358229</v>
      </c>
      <c r="AG33" s="96">
        <v>-0.0155111959747766</v>
      </c>
      <c r="AH33" s="97">
        <v>-1.05225976685226</v>
      </c>
      <c r="AI33" s="2"/>
      <c r="AM33" s="3"/>
      <c r="AN33" s="2"/>
      <c r="AR33" s="3"/>
      <c r="AT33" s="99">
        <v>1.41421074101422</v>
      </c>
    </row>
    <row r="34" spans="1:46">
      <c r="A34" s="5"/>
      <c r="B34" s="88">
        <v>8</v>
      </c>
      <c r="C34" s="21">
        <v>12</v>
      </c>
      <c r="D34" s="21">
        <v>-1</v>
      </c>
      <c r="E34" s="89">
        <v>200000</v>
      </c>
      <c r="F34" s="21">
        <v>0</v>
      </c>
      <c r="G34" s="21">
        <f t="shared" si="0"/>
        <v>-3.14159265358979</v>
      </c>
      <c r="H34" s="90">
        <f t="shared" si="1"/>
        <v>3.14159265358979</v>
      </c>
      <c r="I34" s="88">
        <v>0</v>
      </c>
      <c r="J34" s="21">
        <v>0</v>
      </c>
      <c r="K34" s="90" t="b">
        <v>0</v>
      </c>
      <c r="L34" s="88">
        <v>0</v>
      </c>
      <c r="M34" s="21">
        <v>1000</v>
      </c>
      <c r="N34" s="90" t="b">
        <v>1</v>
      </c>
      <c r="O34" s="91"/>
      <c r="P34" s="21"/>
      <c r="Q34" s="90"/>
      <c r="R34" s="92"/>
      <c r="S34" s="92"/>
      <c r="T34" s="93"/>
      <c r="U34" s="5"/>
      <c r="V34" s="88">
        <v>28</v>
      </c>
      <c r="W34" s="94">
        <v>0.1</v>
      </c>
      <c r="X34" s="90">
        <v>1</v>
      </c>
      <c r="Y34" s="95">
        <v>1</v>
      </c>
      <c r="Z34" s="21" t="e">
        <v>#N/A</v>
      </c>
      <c r="AA34" s="96">
        <v>1.92486003188831</v>
      </c>
      <c r="AB34" s="96">
        <v>-1.11090097678224</v>
      </c>
      <c r="AC34" s="97">
        <v>-3.42084828078044</v>
      </c>
      <c r="AD34" s="95">
        <v>15</v>
      </c>
      <c r="AE34" s="21" t="e">
        <v>#N/A</v>
      </c>
      <c r="AF34" s="96">
        <v>1.151899533649</v>
      </c>
      <c r="AG34" s="96">
        <v>-0.450413274786725</v>
      </c>
      <c r="AH34" s="97">
        <v>-2.00007528416084</v>
      </c>
      <c r="AI34" s="2"/>
      <c r="AM34" s="3"/>
      <c r="AN34" s="2"/>
      <c r="AR34" s="3"/>
      <c r="AT34" s="99">
        <v>1.41421074101422</v>
      </c>
    </row>
    <row r="35" spans="1:46">
      <c r="A35" s="5"/>
      <c r="B35" s="88">
        <v>8</v>
      </c>
      <c r="C35" s="21">
        <v>20</v>
      </c>
      <c r="D35" s="21">
        <v>1</v>
      </c>
      <c r="E35" s="89">
        <v>200000</v>
      </c>
      <c r="F35" s="21">
        <v>0</v>
      </c>
      <c r="G35" s="21">
        <f t="shared" si="0"/>
        <v>-3.14159265358979</v>
      </c>
      <c r="H35" s="90">
        <f t="shared" si="1"/>
        <v>3.14159265358979</v>
      </c>
      <c r="I35" s="88">
        <v>0</v>
      </c>
      <c r="J35" s="21">
        <v>0</v>
      </c>
      <c r="K35" s="90" t="b">
        <v>0</v>
      </c>
      <c r="L35" s="88">
        <v>0</v>
      </c>
      <c r="M35" s="21">
        <v>1000</v>
      </c>
      <c r="N35" s="90" t="b">
        <v>1</v>
      </c>
      <c r="O35" s="91"/>
      <c r="P35" s="21"/>
      <c r="Q35" s="90"/>
      <c r="R35" s="92"/>
      <c r="S35" s="92"/>
      <c r="T35" s="93"/>
      <c r="U35" s="5"/>
      <c r="V35" s="88">
        <v>29</v>
      </c>
      <c r="W35" s="94">
        <v>0.1</v>
      </c>
      <c r="X35" s="90">
        <v>1</v>
      </c>
      <c r="Y35" s="95">
        <v>1</v>
      </c>
      <c r="Z35" s="21" t="e">
        <v>#N/A</v>
      </c>
      <c r="AA35" s="96">
        <v>-1.3846714346191</v>
      </c>
      <c r="AB35" s="96">
        <v>-2.4021715752117</v>
      </c>
      <c r="AC35" s="97">
        <v>-5.81302559635762</v>
      </c>
      <c r="AD35" s="95">
        <v>17</v>
      </c>
      <c r="AE35" s="21" t="e">
        <v>#N/A</v>
      </c>
      <c r="AF35" s="96">
        <v>-0.4593719770173</v>
      </c>
      <c r="AG35" s="96">
        <v>-1.15924834516079</v>
      </c>
      <c r="AH35" s="97">
        <v>-3.34519468124005</v>
      </c>
      <c r="AI35" s="2"/>
      <c r="AM35" s="3"/>
      <c r="AN35" s="2"/>
      <c r="AR35" s="3"/>
      <c r="AT35" s="99">
        <v>1</v>
      </c>
    </row>
    <row r="36" spans="1:46">
      <c r="A36" s="5"/>
      <c r="B36" s="88">
        <v>9</v>
      </c>
      <c r="C36" s="21">
        <v>12</v>
      </c>
      <c r="D36" s="21">
        <v>1</v>
      </c>
      <c r="E36" s="89">
        <v>200000</v>
      </c>
      <c r="F36" s="21">
        <v>0</v>
      </c>
      <c r="G36" s="21">
        <f t="shared" si="0"/>
        <v>-3.14159265358979</v>
      </c>
      <c r="H36" s="90">
        <f t="shared" si="1"/>
        <v>3.14159265358979</v>
      </c>
      <c r="I36" s="88">
        <v>0</v>
      </c>
      <c r="J36" s="21">
        <v>0</v>
      </c>
      <c r="K36" s="90" t="b">
        <v>0</v>
      </c>
      <c r="L36" s="88">
        <v>0</v>
      </c>
      <c r="M36" s="21">
        <v>1000</v>
      </c>
      <c r="N36" s="90" t="b">
        <v>1</v>
      </c>
      <c r="O36" s="91"/>
      <c r="P36" s="21"/>
      <c r="Q36" s="90"/>
      <c r="R36" s="92"/>
      <c r="S36" s="92"/>
      <c r="T36" s="93"/>
      <c r="U36" s="5"/>
      <c r="V36" s="88">
        <v>30</v>
      </c>
      <c r="W36" s="94">
        <v>0.1</v>
      </c>
      <c r="X36" s="90">
        <v>1</v>
      </c>
      <c r="Y36" s="95">
        <v>1</v>
      </c>
      <c r="Z36" s="21" t="e">
        <v>#N/A</v>
      </c>
      <c r="AA36" s="96">
        <v>-4.09731229597381e-5</v>
      </c>
      <c r="AB36" s="96">
        <v>-2.78086767880418</v>
      </c>
      <c r="AC36" s="97">
        <v>-5.83459582631678</v>
      </c>
      <c r="AD36" s="95">
        <v>18</v>
      </c>
      <c r="AE36" s="21" t="e">
        <v>#N/A</v>
      </c>
      <c r="AF36" s="96">
        <v>0.179324511184148</v>
      </c>
      <c r="AG36" s="96">
        <v>-1.22719120174537</v>
      </c>
      <c r="AH36" s="97">
        <v>-2.06156093740161</v>
      </c>
      <c r="AI36" s="2"/>
      <c r="AM36" s="3"/>
      <c r="AN36" s="2"/>
      <c r="AR36" s="3"/>
      <c r="AT36" s="99">
        <v>1</v>
      </c>
    </row>
    <row r="37" spans="1:46">
      <c r="A37" s="5"/>
      <c r="B37" s="91">
        <v>9</v>
      </c>
      <c r="C37" s="92">
        <v>15</v>
      </c>
      <c r="D37" s="21">
        <v>1</v>
      </c>
      <c r="E37" s="89">
        <v>200000</v>
      </c>
      <c r="F37" s="21">
        <v>0</v>
      </c>
      <c r="G37" s="21">
        <f t="shared" si="0"/>
        <v>-3.14159265358979</v>
      </c>
      <c r="H37" s="90">
        <f t="shared" si="1"/>
        <v>3.14159265358979</v>
      </c>
      <c r="I37" s="88">
        <v>0</v>
      </c>
      <c r="J37" s="21">
        <v>0</v>
      </c>
      <c r="K37" s="90" t="b">
        <v>0</v>
      </c>
      <c r="L37" s="88">
        <v>0</v>
      </c>
      <c r="M37" s="21">
        <v>1000</v>
      </c>
      <c r="N37" s="90" t="b">
        <v>1</v>
      </c>
      <c r="O37" s="91"/>
      <c r="P37" s="21"/>
      <c r="Q37" s="90"/>
      <c r="R37" s="92"/>
      <c r="S37" s="92"/>
      <c r="T37" s="93"/>
      <c r="U37" s="5"/>
      <c r="V37" s="88">
        <v>31</v>
      </c>
      <c r="W37" s="94">
        <v>0.1</v>
      </c>
      <c r="X37" s="90">
        <v>1</v>
      </c>
      <c r="Y37" s="95">
        <v>1</v>
      </c>
      <c r="Z37" s="21" t="e">
        <v>#N/A</v>
      </c>
      <c r="AA37" s="96">
        <v>1.38627131916369</v>
      </c>
      <c r="AB37" s="96">
        <v>-2.40042258756587</v>
      </c>
      <c r="AC37" s="97">
        <v>-5.81204158554707</v>
      </c>
      <c r="AD37" s="95">
        <v>17</v>
      </c>
      <c r="AE37" s="21" t="e">
        <v>#N/A</v>
      </c>
      <c r="AF37" s="96">
        <v>0.774977810224192</v>
      </c>
      <c r="AG37" s="96">
        <v>-0.978457827298032</v>
      </c>
      <c r="AH37" s="97">
        <v>-3.34578412686311</v>
      </c>
      <c r="AI37" s="2"/>
      <c r="AM37" s="3"/>
      <c r="AN37" s="2"/>
      <c r="AR37" s="3"/>
      <c r="AT37" s="99">
        <v>0.999990409954016</v>
      </c>
    </row>
    <row r="38" spans="1:46">
      <c r="A38" s="5"/>
      <c r="B38" s="88">
        <v>9</v>
      </c>
      <c r="C38" s="21">
        <v>19</v>
      </c>
      <c r="D38" s="21">
        <v>1</v>
      </c>
      <c r="E38" s="89">
        <v>200000</v>
      </c>
      <c r="F38" s="21">
        <v>0</v>
      </c>
      <c r="G38" s="21">
        <f t="shared" si="0"/>
        <v>-3.14159265358979</v>
      </c>
      <c r="H38" s="90">
        <f t="shared" si="1"/>
        <v>3.14159265358979</v>
      </c>
      <c r="I38" s="88">
        <v>0</v>
      </c>
      <c r="J38" s="21">
        <v>0</v>
      </c>
      <c r="K38" s="90" t="b">
        <v>0</v>
      </c>
      <c r="L38" s="88">
        <v>0</v>
      </c>
      <c r="M38" s="21">
        <v>1000</v>
      </c>
      <c r="N38" s="90" t="b">
        <v>1</v>
      </c>
      <c r="O38" s="91"/>
      <c r="P38" s="21"/>
      <c r="Q38" s="90"/>
      <c r="R38" s="92"/>
      <c r="S38" s="92"/>
      <c r="T38" s="93"/>
      <c r="U38" s="5"/>
      <c r="V38" s="88">
        <v>32</v>
      </c>
      <c r="W38" s="94">
        <v>0.1</v>
      </c>
      <c r="X38" s="90">
        <v>1</v>
      </c>
      <c r="Y38" s="95">
        <v>1</v>
      </c>
      <c r="Z38" s="21" t="e">
        <v>#N/A</v>
      </c>
      <c r="AA38" s="96">
        <v>-0.00119873636902135</v>
      </c>
      <c r="AB38" s="96">
        <v>-2.46215798756207</v>
      </c>
      <c r="AC38" s="97">
        <v>-4.63306431624323</v>
      </c>
      <c r="AD38" s="95">
        <v>19</v>
      </c>
      <c r="AE38" s="21" t="e">
        <v>#N/A</v>
      </c>
      <c r="AF38" s="96">
        <v>-0.00208414189916643</v>
      </c>
      <c r="AG38" s="96">
        <v>0.00465374550571469</v>
      </c>
      <c r="AH38" s="97">
        <v>-2.04327184916474</v>
      </c>
      <c r="AI38" s="2"/>
      <c r="AM38" s="3"/>
      <c r="AN38" s="2"/>
      <c r="AR38" s="3"/>
      <c r="AT38" s="99">
        <v>2</v>
      </c>
    </row>
    <row r="39" spans="1:46">
      <c r="A39" s="5"/>
      <c r="B39" s="88">
        <v>9</v>
      </c>
      <c r="C39" s="21">
        <v>20</v>
      </c>
      <c r="D39" s="21">
        <v>-1</v>
      </c>
      <c r="E39" s="89">
        <v>200000</v>
      </c>
      <c r="F39" s="21">
        <v>0</v>
      </c>
      <c r="G39" s="21">
        <f t="shared" si="0"/>
        <v>-3.14159265358979</v>
      </c>
      <c r="H39" s="90">
        <f t="shared" si="1"/>
        <v>3.14159265358979</v>
      </c>
      <c r="I39" s="88">
        <v>0</v>
      </c>
      <c r="J39" s="21">
        <v>0</v>
      </c>
      <c r="K39" s="90" t="b">
        <v>0</v>
      </c>
      <c r="L39" s="88">
        <v>0</v>
      </c>
      <c r="M39" s="21">
        <v>1000</v>
      </c>
      <c r="N39" s="90" t="b">
        <v>1</v>
      </c>
      <c r="O39" s="91"/>
      <c r="P39" s="21"/>
      <c r="Q39" s="90"/>
      <c r="R39" s="92"/>
      <c r="S39" s="92"/>
      <c r="T39" s="93"/>
      <c r="U39" s="5"/>
      <c r="V39" s="88">
        <v>33</v>
      </c>
      <c r="W39" s="94">
        <v>0.1</v>
      </c>
      <c r="X39" s="90">
        <v>1</v>
      </c>
      <c r="Y39" s="95">
        <v>1</v>
      </c>
      <c r="Z39" s="21" t="e">
        <v>#N/A</v>
      </c>
      <c r="AA39" s="96">
        <v>2.40806697480402</v>
      </c>
      <c r="AB39" s="96">
        <v>-1.39050885702089</v>
      </c>
      <c r="AC39" s="97">
        <v>-5.83390420844063</v>
      </c>
      <c r="AD39" s="95">
        <v>18</v>
      </c>
      <c r="AE39" s="21" t="e">
        <v>#N/A</v>
      </c>
      <c r="AF39" s="96">
        <v>1.15290657654085</v>
      </c>
      <c r="AG39" s="96">
        <v>-0.458442705310281</v>
      </c>
      <c r="AH39" s="97">
        <v>-2.06148572669843</v>
      </c>
      <c r="AI39" s="2"/>
      <c r="AM39" s="3"/>
      <c r="AN39" s="2"/>
      <c r="AR39" s="3"/>
      <c r="AT39" s="99">
        <v>1.41421074101422</v>
      </c>
    </row>
    <row r="40" spans="1:46">
      <c r="A40" s="5"/>
      <c r="B40" s="88">
        <v>9</v>
      </c>
      <c r="C40" s="21">
        <v>22</v>
      </c>
      <c r="D40" s="21">
        <v>-1</v>
      </c>
      <c r="E40" s="89">
        <v>200000</v>
      </c>
      <c r="F40" s="21">
        <v>0</v>
      </c>
      <c r="G40" s="21">
        <f t="shared" si="0"/>
        <v>-3.14159265358979</v>
      </c>
      <c r="H40" s="90">
        <f t="shared" si="1"/>
        <v>3.14159265358979</v>
      </c>
      <c r="I40" s="88">
        <v>0</v>
      </c>
      <c r="J40" s="21">
        <v>0</v>
      </c>
      <c r="K40" s="90" t="b">
        <v>0</v>
      </c>
      <c r="L40" s="88">
        <v>0</v>
      </c>
      <c r="M40" s="21">
        <v>1000</v>
      </c>
      <c r="N40" s="90" t="b">
        <v>1</v>
      </c>
      <c r="O40" s="91"/>
      <c r="P40" s="21"/>
      <c r="Q40" s="90"/>
      <c r="R40" s="92"/>
      <c r="S40" s="92"/>
      <c r="T40" s="93"/>
      <c r="U40" s="5"/>
      <c r="V40" s="100">
        <v>34</v>
      </c>
      <c r="W40" s="101">
        <v>0.1</v>
      </c>
      <c r="X40" s="102">
        <v>1</v>
      </c>
      <c r="Y40" s="103">
        <v>1</v>
      </c>
      <c r="Z40" s="25" t="e">
        <v>#N/A</v>
      </c>
      <c r="AA40" s="104">
        <v>2.13149451881721</v>
      </c>
      <c r="AB40" s="104">
        <v>-1.23468762416416</v>
      </c>
      <c r="AC40" s="105">
        <v>-4.63314627709928</v>
      </c>
      <c r="AD40" s="103">
        <v>19</v>
      </c>
      <c r="AE40" s="25" t="e">
        <v>#N/A</v>
      </c>
      <c r="AF40" s="104">
        <v>0.00192441804366116</v>
      </c>
      <c r="AG40" s="104">
        <v>0.00606086152845476</v>
      </c>
      <c r="AH40" s="105">
        <v>-2.04346045650064</v>
      </c>
      <c r="AI40" s="106"/>
      <c r="AJ40" s="107"/>
      <c r="AK40" s="107"/>
      <c r="AL40" s="107"/>
      <c r="AM40" s="20"/>
      <c r="AN40" s="106"/>
      <c r="AO40" s="107"/>
      <c r="AP40" s="107"/>
      <c r="AQ40" s="107"/>
      <c r="AR40" s="20"/>
      <c r="AT40" s="99">
        <v>1.41420678120281</v>
      </c>
    </row>
    <row r="41" spans="1:46">
      <c r="A41" s="5"/>
      <c r="B41" s="91">
        <v>12</v>
      </c>
      <c r="C41" s="92">
        <v>14</v>
      </c>
      <c r="D41" s="21">
        <v>-1</v>
      </c>
      <c r="E41" s="89">
        <v>200000</v>
      </c>
      <c r="F41" s="92">
        <v>0</v>
      </c>
      <c r="G41" s="92">
        <f t="shared" si="0"/>
        <v>-3.14159265358979</v>
      </c>
      <c r="H41" s="93">
        <f t="shared" si="1"/>
        <v>3.14159265358979</v>
      </c>
      <c r="I41" s="91">
        <v>0</v>
      </c>
      <c r="J41" s="92">
        <v>0</v>
      </c>
      <c r="K41" s="90" t="b">
        <v>0</v>
      </c>
      <c r="L41" s="91">
        <v>0</v>
      </c>
      <c r="M41" s="92">
        <v>1000</v>
      </c>
      <c r="N41" s="90" t="b">
        <v>1</v>
      </c>
      <c r="O41" s="91"/>
      <c r="P41" s="92"/>
      <c r="Q41" s="93"/>
      <c r="R41" s="92"/>
      <c r="S41" s="92"/>
      <c r="T41" s="93"/>
      <c r="U41" s="5"/>
      <c r="V41" s="23"/>
      <c r="W41" s="7"/>
      <c r="X41" s="5"/>
      <c r="AD41" s="61"/>
      <c r="AE41" s="61"/>
      <c r="AF41" s="61"/>
      <c r="AT41" s="99">
        <v>1.41420678120281</v>
      </c>
    </row>
    <row r="42" spans="1:46">
      <c r="A42" s="5"/>
      <c r="B42" s="91">
        <v>12</v>
      </c>
      <c r="C42" s="92">
        <v>15</v>
      </c>
      <c r="D42" s="21">
        <v>-1</v>
      </c>
      <c r="E42" s="89">
        <v>200000</v>
      </c>
      <c r="F42" s="92">
        <v>0</v>
      </c>
      <c r="G42" s="92">
        <f t="shared" si="0"/>
        <v>-3.14159265358979</v>
      </c>
      <c r="H42" s="93">
        <f t="shared" si="1"/>
        <v>3.14159265358979</v>
      </c>
      <c r="I42" s="91">
        <v>0</v>
      </c>
      <c r="J42" s="92">
        <v>0</v>
      </c>
      <c r="K42" s="90" t="b">
        <v>0</v>
      </c>
      <c r="L42" s="91">
        <v>0</v>
      </c>
      <c r="M42" s="92">
        <v>1000</v>
      </c>
      <c r="N42" s="90" t="b">
        <v>1</v>
      </c>
      <c r="O42" s="91"/>
      <c r="P42" s="92"/>
      <c r="Q42" s="93"/>
      <c r="R42" s="92"/>
      <c r="S42" s="92"/>
      <c r="T42" s="93"/>
      <c r="U42" s="5"/>
      <c r="V42" s="23"/>
      <c r="W42" s="7"/>
      <c r="X42" s="5"/>
      <c r="AD42" s="61"/>
      <c r="AE42" s="61"/>
      <c r="AF42" s="61"/>
      <c r="AT42" s="99">
        <v>1.41420678120281</v>
      </c>
    </row>
    <row r="43" spans="1:46">
      <c r="A43" s="5"/>
      <c r="B43" s="91">
        <v>13</v>
      </c>
      <c r="C43" s="92">
        <v>16</v>
      </c>
      <c r="D43" s="21">
        <v>1</v>
      </c>
      <c r="E43" s="89">
        <v>200000</v>
      </c>
      <c r="F43" s="92">
        <v>0</v>
      </c>
      <c r="G43" s="92">
        <f t="shared" si="0"/>
        <v>-3.14159265358979</v>
      </c>
      <c r="H43" s="93">
        <f t="shared" si="1"/>
        <v>3.14159265358979</v>
      </c>
      <c r="I43" s="91">
        <v>0</v>
      </c>
      <c r="J43" s="92">
        <v>0</v>
      </c>
      <c r="K43" s="90" t="b">
        <v>0</v>
      </c>
      <c r="L43" s="91">
        <v>0</v>
      </c>
      <c r="M43" s="92">
        <v>1000</v>
      </c>
      <c r="N43" s="90" t="b">
        <v>1</v>
      </c>
      <c r="O43" s="91"/>
      <c r="P43" s="92"/>
      <c r="Q43" s="93"/>
      <c r="R43" s="92"/>
      <c r="S43" s="92"/>
      <c r="T43" s="93"/>
      <c r="U43" s="5"/>
      <c r="AD43" s="61"/>
      <c r="AE43" s="61"/>
      <c r="AF43" s="61"/>
      <c r="AT43" s="99">
        <v>1</v>
      </c>
    </row>
    <row r="44" s="1" customFormat="1" spans="1:46">
      <c r="B44" s="91">
        <v>14</v>
      </c>
      <c r="C44" s="92">
        <v>15</v>
      </c>
      <c r="D44" s="21">
        <v>1</v>
      </c>
      <c r="E44" s="89">
        <v>200000</v>
      </c>
      <c r="F44" s="92">
        <v>0</v>
      </c>
      <c r="G44" s="92">
        <f t="shared" si="0"/>
        <v>-3.14159265358979</v>
      </c>
      <c r="H44" s="93">
        <f t="shared" si="1"/>
        <v>3.14159265358979</v>
      </c>
      <c r="I44" s="91">
        <v>0</v>
      </c>
      <c r="J44" s="92">
        <v>0</v>
      </c>
      <c r="K44" s="90" t="b">
        <v>0</v>
      </c>
      <c r="L44" s="91">
        <v>0</v>
      </c>
      <c r="M44" s="92">
        <v>1000</v>
      </c>
      <c r="N44" s="90" t="b">
        <v>1</v>
      </c>
      <c r="O44" s="91"/>
      <c r="P44" s="92"/>
      <c r="Q44" s="93"/>
      <c r="R44" s="92"/>
      <c r="S44" s="92"/>
      <c r="T44" s="93"/>
      <c r="V44" s="2"/>
      <c r="AD44" s="61"/>
      <c r="AE44" s="61"/>
      <c r="AF44" s="61"/>
      <c r="AT44" s="99">
        <v>2</v>
      </c>
    </row>
    <row r="45" s="1" customFormat="1" spans="1:46">
      <c r="B45" s="91">
        <v>14</v>
      </c>
      <c r="C45" s="92">
        <v>16</v>
      </c>
      <c r="D45" s="21">
        <v>1</v>
      </c>
      <c r="E45" s="89">
        <v>200000</v>
      </c>
      <c r="F45" s="92">
        <v>0</v>
      </c>
      <c r="G45" s="92">
        <f t="shared" si="0"/>
        <v>-3.14159265358979</v>
      </c>
      <c r="H45" s="93">
        <f t="shared" si="1"/>
        <v>3.14159265358979</v>
      </c>
      <c r="I45" s="91">
        <v>0</v>
      </c>
      <c r="J45" s="92">
        <v>0</v>
      </c>
      <c r="K45" s="90" t="b">
        <v>0</v>
      </c>
      <c r="L45" s="91">
        <v>0</v>
      </c>
      <c r="M45" s="92">
        <v>1000</v>
      </c>
      <c r="N45" s="90" t="b">
        <v>1</v>
      </c>
      <c r="O45" s="91"/>
      <c r="P45" s="92"/>
      <c r="Q45" s="93"/>
      <c r="R45" s="92"/>
      <c r="S45" s="92"/>
      <c r="T45" s="93"/>
      <c r="V45" s="2"/>
      <c r="AD45" s="61"/>
      <c r="AE45" s="61"/>
      <c r="AF45" s="61"/>
      <c r="AT45" s="99">
        <v>1</v>
      </c>
    </row>
    <row r="46" s="1" customFormat="1" spans="1:46">
      <c r="B46" s="91">
        <v>15</v>
      </c>
      <c r="C46" s="92">
        <v>22</v>
      </c>
      <c r="D46" s="21">
        <v>1</v>
      </c>
      <c r="E46" s="89">
        <v>200000</v>
      </c>
      <c r="F46" s="92">
        <v>0</v>
      </c>
      <c r="G46" s="92">
        <f t="shared" si="0"/>
        <v>-3.14159265358979</v>
      </c>
      <c r="H46" s="93">
        <f t="shared" si="1"/>
        <v>3.14159265358979</v>
      </c>
      <c r="I46" s="91">
        <v>0</v>
      </c>
      <c r="J46" s="92">
        <v>0</v>
      </c>
      <c r="K46" s="90" t="b">
        <v>0</v>
      </c>
      <c r="L46" s="91">
        <v>0</v>
      </c>
      <c r="M46" s="92">
        <v>1000</v>
      </c>
      <c r="N46" s="90" t="b">
        <v>1</v>
      </c>
      <c r="O46" s="91"/>
      <c r="P46" s="92"/>
      <c r="Q46" s="93"/>
      <c r="R46" s="92"/>
      <c r="S46" s="92"/>
      <c r="T46" s="93"/>
      <c r="V46" s="2"/>
      <c r="AD46" s="61"/>
      <c r="AE46" s="61"/>
      <c r="AF46" s="61"/>
      <c r="AT46" s="99">
        <v>1</v>
      </c>
    </row>
    <row r="47" spans="1:46">
      <c r="B47" s="91">
        <v>17</v>
      </c>
      <c r="C47" s="92">
        <v>18</v>
      </c>
      <c r="D47" s="21">
        <v>1</v>
      </c>
      <c r="E47" s="89">
        <v>200000</v>
      </c>
      <c r="F47" s="92">
        <v>0</v>
      </c>
      <c r="G47" s="92">
        <f t="shared" si="0"/>
        <v>-3.14159265358979</v>
      </c>
      <c r="H47" s="93">
        <f t="shared" si="1"/>
        <v>3.14159265358979</v>
      </c>
      <c r="I47" s="91">
        <v>0</v>
      </c>
      <c r="J47" s="92">
        <v>0</v>
      </c>
      <c r="K47" s="90" t="b">
        <v>0</v>
      </c>
      <c r="L47" s="91">
        <v>0</v>
      </c>
      <c r="M47" s="92">
        <v>1000</v>
      </c>
      <c r="N47" s="90" t="b">
        <v>1</v>
      </c>
      <c r="O47" s="91"/>
      <c r="P47" s="92"/>
      <c r="Q47" s="93"/>
      <c r="R47" s="92"/>
      <c r="S47" s="92"/>
      <c r="T47" s="93"/>
      <c r="AD47" s="61"/>
      <c r="AE47" s="61"/>
      <c r="AF47" s="61"/>
      <c r="AT47" s="99">
        <v>0.99999600999204</v>
      </c>
    </row>
    <row r="48" spans="1:46">
      <c r="B48" s="91">
        <v>17</v>
      </c>
      <c r="C48" s="92">
        <v>20</v>
      </c>
      <c r="D48" s="21">
        <v>-1</v>
      </c>
      <c r="E48" s="89">
        <v>200000</v>
      </c>
      <c r="F48" s="92">
        <v>0</v>
      </c>
      <c r="G48" s="92">
        <f t="shared" si="0"/>
        <v>-3.14159265358979</v>
      </c>
      <c r="H48" s="93">
        <f t="shared" si="1"/>
        <v>3.14159265358979</v>
      </c>
      <c r="I48" s="91">
        <v>0</v>
      </c>
      <c r="J48" s="92">
        <v>0</v>
      </c>
      <c r="K48" s="90" t="b">
        <v>0</v>
      </c>
      <c r="L48" s="91">
        <v>0</v>
      </c>
      <c r="M48" s="92">
        <v>1000</v>
      </c>
      <c r="N48" s="90" t="b">
        <v>1</v>
      </c>
      <c r="O48" s="91"/>
      <c r="P48" s="92"/>
      <c r="Q48" s="93"/>
      <c r="R48" s="92"/>
      <c r="S48" s="92"/>
      <c r="T48" s="93"/>
      <c r="AD48" s="61"/>
      <c r="AE48" s="61"/>
      <c r="AF48" s="61"/>
      <c r="AT48" s="99">
        <v>1.41421074101422</v>
      </c>
    </row>
    <row r="49" spans="2:46">
      <c r="B49" s="91">
        <v>17</v>
      </c>
      <c r="C49" s="92">
        <v>26</v>
      </c>
      <c r="D49" s="21">
        <v>1</v>
      </c>
      <c r="E49" s="89">
        <v>200000</v>
      </c>
      <c r="F49" s="92">
        <v>0</v>
      </c>
      <c r="G49" s="92">
        <f t="shared" si="0"/>
        <v>-3.14159265358979</v>
      </c>
      <c r="H49" s="93">
        <f t="shared" si="1"/>
        <v>3.14159265358979</v>
      </c>
      <c r="I49" s="91">
        <v>0</v>
      </c>
      <c r="J49" s="92">
        <v>0</v>
      </c>
      <c r="K49" s="90" t="b">
        <v>0</v>
      </c>
      <c r="L49" s="91">
        <v>0</v>
      </c>
      <c r="M49" s="92">
        <v>1000</v>
      </c>
      <c r="N49" s="90" t="b">
        <v>1</v>
      </c>
      <c r="O49" s="91"/>
      <c r="P49" s="92"/>
      <c r="Q49" s="93"/>
      <c r="R49" s="92"/>
      <c r="S49" s="92"/>
      <c r="T49" s="93"/>
      <c r="AD49" s="61"/>
      <c r="AE49" s="61"/>
      <c r="AF49" s="61"/>
      <c r="AT49" s="99">
        <v>1</v>
      </c>
    </row>
    <row r="50" spans="2:46">
      <c r="B50" s="91">
        <v>18</v>
      </c>
      <c r="C50" s="92">
        <v>19</v>
      </c>
      <c r="D50" s="21">
        <v>1</v>
      </c>
      <c r="E50" s="89">
        <v>200000</v>
      </c>
      <c r="F50" s="92">
        <v>0</v>
      </c>
      <c r="G50" s="92">
        <f t="shared" si="0"/>
        <v>-3.14159265358979</v>
      </c>
      <c r="H50" s="93">
        <f t="shared" si="1"/>
        <v>3.14159265358979</v>
      </c>
      <c r="I50" s="91">
        <v>0</v>
      </c>
      <c r="J50" s="92">
        <v>0</v>
      </c>
      <c r="K50" s="90" t="b">
        <v>0</v>
      </c>
      <c r="L50" s="91">
        <v>0</v>
      </c>
      <c r="M50" s="92">
        <v>1000</v>
      </c>
      <c r="N50" s="90" t="b">
        <v>1</v>
      </c>
      <c r="O50" s="91"/>
      <c r="P50" s="92"/>
      <c r="Q50" s="93"/>
      <c r="R50" s="92"/>
      <c r="S50" s="92"/>
      <c r="T50" s="93"/>
      <c r="AD50" s="61"/>
      <c r="AE50" s="61"/>
      <c r="AF50" s="61"/>
      <c r="AT50" s="99">
        <v>0.99999600999204</v>
      </c>
    </row>
    <row r="51" spans="2:46">
      <c r="B51" s="91">
        <v>18</v>
      </c>
      <c r="C51" s="92">
        <v>20</v>
      </c>
      <c r="D51" s="21">
        <v>1</v>
      </c>
      <c r="E51" s="89">
        <v>200000</v>
      </c>
      <c r="F51" s="92">
        <v>0</v>
      </c>
      <c r="G51" s="92">
        <f t="shared" si="0"/>
        <v>-3.14159265358979</v>
      </c>
      <c r="H51" s="93">
        <f t="shared" si="1"/>
        <v>3.14159265358979</v>
      </c>
      <c r="I51" s="91">
        <v>0</v>
      </c>
      <c r="J51" s="92">
        <v>0</v>
      </c>
      <c r="K51" s="90" t="b">
        <v>0</v>
      </c>
      <c r="L51" s="91">
        <v>0</v>
      </c>
      <c r="M51" s="92">
        <v>1000</v>
      </c>
      <c r="N51" s="90" t="b">
        <v>1</v>
      </c>
      <c r="O51" s="91"/>
      <c r="P51" s="92"/>
      <c r="Q51" s="93"/>
      <c r="R51" s="92"/>
      <c r="S51" s="92"/>
      <c r="T51" s="93"/>
      <c r="AD51" s="61"/>
      <c r="AE51" s="61"/>
      <c r="AF51" s="61"/>
      <c r="AT51" s="99">
        <v>1</v>
      </c>
    </row>
    <row r="52" spans="2:46">
      <c r="B52" s="91">
        <v>18</v>
      </c>
      <c r="C52" s="92">
        <v>24</v>
      </c>
      <c r="D52" s="21">
        <v>1</v>
      </c>
      <c r="E52" s="89">
        <v>200000</v>
      </c>
      <c r="F52" s="92">
        <v>0</v>
      </c>
      <c r="G52" s="92">
        <f t="shared" si="0"/>
        <v>-3.14159265358979</v>
      </c>
      <c r="H52" s="93">
        <f t="shared" si="1"/>
        <v>3.14159265358979</v>
      </c>
      <c r="I52" s="91">
        <v>0</v>
      </c>
      <c r="J52" s="92">
        <v>0</v>
      </c>
      <c r="K52" s="90" t="b">
        <v>0</v>
      </c>
      <c r="L52" s="91">
        <v>0</v>
      </c>
      <c r="M52" s="92">
        <v>1000</v>
      </c>
      <c r="N52" s="90" t="b">
        <v>1</v>
      </c>
      <c r="O52" s="91"/>
      <c r="P52" s="92"/>
      <c r="Q52" s="93"/>
      <c r="R52" s="92"/>
      <c r="S52" s="92"/>
      <c r="T52" s="93"/>
      <c r="AD52" s="61"/>
      <c r="AE52" s="61"/>
      <c r="AF52" s="61"/>
      <c r="AT52" s="99">
        <v>2</v>
      </c>
    </row>
    <row r="53" spans="2:46">
      <c r="B53" s="91">
        <v>18</v>
      </c>
      <c r="C53" s="92">
        <v>26</v>
      </c>
      <c r="D53" s="21">
        <v>-1</v>
      </c>
      <c r="E53" s="89">
        <v>200000</v>
      </c>
      <c r="F53" s="92">
        <v>0</v>
      </c>
      <c r="G53" s="92">
        <f t="shared" si="0"/>
        <v>-3.14159265358979</v>
      </c>
      <c r="H53" s="93">
        <f t="shared" si="1"/>
        <v>3.14159265358979</v>
      </c>
      <c r="I53" s="91">
        <v>0</v>
      </c>
      <c r="J53" s="92">
        <v>0</v>
      </c>
      <c r="K53" s="90" t="b">
        <v>0</v>
      </c>
      <c r="L53" s="91">
        <v>0</v>
      </c>
      <c r="M53" s="92">
        <v>1000</v>
      </c>
      <c r="N53" s="90" t="b">
        <v>1</v>
      </c>
      <c r="O53" s="91"/>
      <c r="P53" s="92"/>
      <c r="Q53" s="93"/>
      <c r="R53" s="92"/>
      <c r="S53" s="92"/>
      <c r="T53" s="93"/>
      <c r="AD53" s="61"/>
      <c r="AE53" s="61"/>
      <c r="AF53" s="61"/>
      <c r="AT53" s="99">
        <v>1.41421074101422</v>
      </c>
    </row>
    <row r="54" spans="2:46">
      <c r="B54" s="91">
        <v>18</v>
      </c>
      <c r="C54" s="92">
        <v>27</v>
      </c>
      <c r="D54" s="21">
        <v>-1</v>
      </c>
      <c r="E54" s="89">
        <v>200000</v>
      </c>
      <c r="F54" s="92">
        <v>0</v>
      </c>
      <c r="G54" s="92">
        <f t="shared" si="0"/>
        <v>-3.14159265358979</v>
      </c>
      <c r="H54" s="93">
        <f t="shared" si="1"/>
        <v>3.14159265358979</v>
      </c>
      <c r="I54" s="91">
        <v>0</v>
      </c>
      <c r="J54" s="92">
        <v>0</v>
      </c>
      <c r="K54" s="90" t="b">
        <v>0</v>
      </c>
      <c r="L54" s="91">
        <v>0</v>
      </c>
      <c r="M54" s="92">
        <v>1000</v>
      </c>
      <c r="N54" s="90" t="b">
        <v>1</v>
      </c>
      <c r="O54" s="91"/>
      <c r="P54" s="92"/>
      <c r="Q54" s="93"/>
      <c r="R54" s="92"/>
      <c r="S54" s="92"/>
      <c r="T54" s="93"/>
      <c r="AD54" s="61"/>
      <c r="AE54" s="61"/>
      <c r="AF54" s="61"/>
      <c r="AT54" s="99">
        <v>1.41421074101422</v>
      </c>
    </row>
    <row r="55" spans="2:46">
      <c r="B55" s="91">
        <v>19</v>
      </c>
      <c r="C55" s="92">
        <v>20</v>
      </c>
      <c r="D55" s="21">
        <v>-1</v>
      </c>
      <c r="E55" s="89">
        <v>200000</v>
      </c>
      <c r="F55" s="92">
        <v>0</v>
      </c>
      <c r="G55" s="92">
        <f t="shared" si="0"/>
        <v>-3.14159265358979</v>
      </c>
      <c r="H55" s="93">
        <f t="shared" si="1"/>
        <v>3.14159265358979</v>
      </c>
      <c r="I55" s="91">
        <v>0</v>
      </c>
      <c r="J55" s="92">
        <v>0</v>
      </c>
      <c r="K55" s="90" t="b">
        <v>0</v>
      </c>
      <c r="L55" s="91">
        <v>0</v>
      </c>
      <c r="M55" s="92">
        <v>1000</v>
      </c>
      <c r="N55" s="90" t="b">
        <v>1</v>
      </c>
      <c r="O55" s="91"/>
      <c r="P55" s="92"/>
      <c r="Q55" s="93"/>
      <c r="R55" s="92"/>
      <c r="S55" s="92"/>
      <c r="T55" s="93"/>
      <c r="AD55" s="61"/>
      <c r="AE55" s="61"/>
      <c r="AF55" s="61"/>
      <c r="AT55" s="99">
        <v>1.41421074101422</v>
      </c>
    </row>
    <row r="56" spans="2:46">
      <c r="B56" s="91">
        <v>19</v>
      </c>
      <c r="C56" s="92">
        <v>21</v>
      </c>
      <c r="D56" s="21">
        <v>1</v>
      </c>
      <c r="E56" s="89">
        <v>200000</v>
      </c>
      <c r="F56" s="92">
        <v>0</v>
      </c>
      <c r="G56" s="92">
        <f t="shared" si="0"/>
        <v>-3.14159265358979</v>
      </c>
      <c r="H56" s="93">
        <f t="shared" si="1"/>
        <v>3.14159265358979</v>
      </c>
      <c r="I56" s="91">
        <v>0</v>
      </c>
      <c r="J56" s="92">
        <v>0</v>
      </c>
      <c r="K56" s="90" t="b">
        <v>0</v>
      </c>
      <c r="L56" s="91">
        <v>0</v>
      </c>
      <c r="M56" s="92">
        <v>1000</v>
      </c>
      <c r="N56" s="90" t="b">
        <v>1</v>
      </c>
      <c r="O56" s="91"/>
      <c r="P56" s="92"/>
      <c r="Q56" s="93"/>
      <c r="R56" s="92"/>
      <c r="S56" s="92"/>
      <c r="T56" s="93"/>
      <c r="AD56" s="61"/>
      <c r="AE56" s="61"/>
      <c r="AF56" s="61"/>
      <c r="AT56" s="99">
        <v>0.999990409954016</v>
      </c>
    </row>
    <row r="57" spans="2:46">
      <c r="B57" s="91">
        <v>19</v>
      </c>
      <c r="C57" s="92">
        <v>22</v>
      </c>
      <c r="D57" s="21">
        <v>-1</v>
      </c>
      <c r="E57" s="89">
        <v>200000</v>
      </c>
      <c r="F57" s="92">
        <v>0</v>
      </c>
      <c r="G57" s="92">
        <f t="shared" si="0"/>
        <v>-3.14159265358979</v>
      </c>
      <c r="H57" s="93">
        <f t="shared" si="1"/>
        <v>3.14159265358979</v>
      </c>
      <c r="I57" s="91">
        <v>0</v>
      </c>
      <c r="J57" s="92">
        <v>0</v>
      </c>
      <c r="K57" s="90" t="b">
        <v>0</v>
      </c>
      <c r="L57" s="91">
        <v>0</v>
      </c>
      <c r="M57" s="92">
        <v>1000</v>
      </c>
      <c r="N57" s="90" t="b">
        <v>1</v>
      </c>
      <c r="O57" s="91"/>
      <c r="P57" s="92"/>
      <c r="Q57" s="93"/>
      <c r="R57" s="92"/>
      <c r="S57" s="92"/>
      <c r="T57" s="93"/>
      <c r="AD57" s="61"/>
      <c r="AE57" s="61"/>
      <c r="AF57" s="61"/>
      <c r="AT57" s="99">
        <v>1.41420678120281</v>
      </c>
    </row>
    <row r="58" spans="2:46">
      <c r="B58" s="91">
        <v>19</v>
      </c>
      <c r="C58" s="92">
        <v>27</v>
      </c>
      <c r="D58" s="21">
        <v>1</v>
      </c>
      <c r="E58" s="89">
        <v>200000</v>
      </c>
      <c r="F58" s="92">
        <v>0</v>
      </c>
      <c r="G58" s="92">
        <f t="shared" si="0"/>
        <v>-3.14159265358979</v>
      </c>
      <c r="H58" s="93">
        <f t="shared" si="1"/>
        <v>3.14159265358979</v>
      </c>
      <c r="I58" s="91">
        <v>0</v>
      </c>
      <c r="J58" s="92">
        <v>0</v>
      </c>
      <c r="K58" s="90" t="b">
        <v>0</v>
      </c>
      <c r="L58" s="91">
        <v>0</v>
      </c>
      <c r="M58" s="92">
        <v>1000</v>
      </c>
      <c r="N58" s="90" t="b">
        <v>1</v>
      </c>
      <c r="O58" s="91"/>
      <c r="P58" s="92"/>
      <c r="Q58" s="93"/>
      <c r="R58" s="92"/>
      <c r="S58" s="92"/>
      <c r="T58" s="93"/>
      <c r="AD58" s="61"/>
      <c r="AE58" s="61"/>
      <c r="AF58" s="61"/>
      <c r="AT58" s="99">
        <v>1</v>
      </c>
    </row>
    <row r="59" spans="2:46">
      <c r="B59" s="91">
        <v>21</v>
      </c>
      <c r="C59" s="92">
        <v>22</v>
      </c>
      <c r="D59" s="21">
        <v>1</v>
      </c>
      <c r="E59" s="89">
        <v>200000</v>
      </c>
      <c r="F59" s="92">
        <v>0</v>
      </c>
      <c r="G59" s="92">
        <f t="shared" si="0"/>
        <v>-3.14159265358979</v>
      </c>
      <c r="H59" s="93">
        <f t="shared" si="1"/>
        <v>3.14159265358979</v>
      </c>
      <c r="I59" s="91">
        <v>0</v>
      </c>
      <c r="J59" s="92">
        <v>0</v>
      </c>
      <c r="K59" s="90" t="b">
        <v>0</v>
      </c>
      <c r="L59" s="91">
        <v>0</v>
      </c>
      <c r="M59" s="92">
        <v>1000</v>
      </c>
      <c r="N59" s="90" t="b">
        <v>1</v>
      </c>
      <c r="O59" s="91"/>
      <c r="P59" s="92"/>
      <c r="Q59" s="93"/>
      <c r="R59" s="92"/>
      <c r="S59" s="92"/>
      <c r="T59" s="93"/>
      <c r="AD59" s="61"/>
      <c r="AE59" s="61"/>
      <c r="AF59" s="61"/>
      <c r="AT59" s="99">
        <v>1</v>
      </c>
    </row>
    <row r="60" spans="2:46">
      <c r="B60" s="91">
        <v>21</v>
      </c>
      <c r="C60" s="92">
        <v>27</v>
      </c>
      <c r="D60" s="21">
        <v>-1</v>
      </c>
      <c r="E60" s="89">
        <v>200000</v>
      </c>
      <c r="F60" s="92">
        <v>0</v>
      </c>
      <c r="G60" s="92">
        <f t="shared" si="0"/>
        <v>-3.14159265358979</v>
      </c>
      <c r="H60" s="93">
        <f t="shared" si="1"/>
        <v>3.14159265358979</v>
      </c>
      <c r="I60" s="91">
        <v>0</v>
      </c>
      <c r="J60" s="92">
        <v>0</v>
      </c>
      <c r="K60" s="90" t="b">
        <v>0</v>
      </c>
      <c r="L60" s="91">
        <v>0</v>
      </c>
      <c r="M60" s="92">
        <v>1000</v>
      </c>
      <c r="N60" s="90" t="b">
        <v>1</v>
      </c>
      <c r="O60" s="91"/>
      <c r="P60" s="92"/>
      <c r="Q60" s="93"/>
      <c r="R60" s="92"/>
      <c r="S60" s="92"/>
      <c r="T60" s="93"/>
      <c r="AD60" s="61"/>
      <c r="AE60" s="61"/>
      <c r="AF60" s="61"/>
      <c r="AT60" s="99">
        <v>1.41420678120281</v>
      </c>
    </row>
    <row r="61" spans="2:46">
      <c r="B61" s="91">
        <v>21</v>
      </c>
      <c r="C61" s="92">
        <v>28</v>
      </c>
      <c r="D61" s="21">
        <v>1</v>
      </c>
      <c r="E61" s="89">
        <v>200000</v>
      </c>
      <c r="F61" s="92">
        <v>0</v>
      </c>
      <c r="G61" s="92">
        <f t="shared" si="0"/>
        <v>-3.14159265358979</v>
      </c>
      <c r="H61" s="93">
        <f t="shared" si="1"/>
        <v>3.14159265358979</v>
      </c>
      <c r="I61" s="91">
        <v>0</v>
      </c>
      <c r="J61" s="92">
        <v>0</v>
      </c>
      <c r="K61" s="90" t="b">
        <v>0</v>
      </c>
      <c r="L61" s="91">
        <v>0</v>
      </c>
      <c r="M61" s="92">
        <v>1000</v>
      </c>
      <c r="N61" s="90" t="b">
        <v>1</v>
      </c>
      <c r="O61" s="91"/>
      <c r="P61" s="92"/>
      <c r="Q61" s="93"/>
      <c r="R61" s="92"/>
      <c r="S61" s="92"/>
      <c r="T61" s="93"/>
      <c r="AD61" s="61"/>
      <c r="AE61" s="61"/>
      <c r="AF61" s="61"/>
      <c r="AT61" s="99">
        <v>2</v>
      </c>
    </row>
    <row r="62" spans="2:46">
      <c r="B62" s="91">
        <v>23</v>
      </c>
      <c r="C62" s="92">
        <v>24</v>
      </c>
      <c r="D62" s="21">
        <v>1</v>
      </c>
      <c r="E62" s="89">
        <v>200000</v>
      </c>
      <c r="F62" s="92">
        <v>0</v>
      </c>
      <c r="G62" s="92">
        <f t="shared" si="0"/>
        <v>-3.14159265358979</v>
      </c>
      <c r="H62" s="93">
        <f t="shared" si="1"/>
        <v>3.14159265358979</v>
      </c>
      <c r="I62" s="91">
        <v>0</v>
      </c>
      <c r="J62" s="92">
        <v>0</v>
      </c>
      <c r="K62" s="90" t="b">
        <v>0</v>
      </c>
      <c r="L62" s="91">
        <v>0</v>
      </c>
      <c r="M62" s="92">
        <v>1000</v>
      </c>
      <c r="N62" s="90" t="b">
        <v>1</v>
      </c>
      <c r="O62" s="91"/>
      <c r="P62" s="92"/>
      <c r="Q62" s="93"/>
      <c r="R62" s="92"/>
      <c r="S62" s="92"/>
      <c r="T62" s="93"/>
      <c r="AT62" s="99">
        <v>0.99999600999204</v>
      </c>
    </row>
    <row r="63" spans="2:46">
      <c r="B63" s="91">
        <v>23</v>
      </c>
      <c r="C63" s="92">
        <v>26</v>
      </c>
      <c r="D63" s="21">
        <v>1</v>
      </c>
      <c r="E63" s="89">
        <v>200000</v>
      </c>
      <c r="F63" s="92">
        <v>0</v>
      </c>
      <c r="G63" s="92">
        <f t="shared" si="0"/>
        <v>-3.14159265358979</v>
      </c>
      <c r="H63" s="93">
        <f t="shared" si="1"/>
        <v>3.14159265358979</v>
      </c>
      <c r="I63" s="91">
        <v>0</v>
      </c>
      <c r="J63" s="92">
        <v>0</v>
      </c>
      <c r="K63" s="90" t="b">
        <v>0</v>
      </c>
      <c r="L63" s="91">
        <v>0</v>
      </c>
      <c r="M63" s="92">
        <v>1000</v>
      </c>
      <c r="N63" s="90" t="b">
        <v>1</v>
      </c>
      <c r="O63" s="91"/>
      <c r="P63" s="92"/>
      <c r="Q63" s="93"/>
      <c r="R63" s="92"/>
      <c r="S63" s="92"/>
      <c r="T63" s="93"/>
      <c r="AT63" s="99">
        <v>1</v>
      </c>
    </row>
    <row r="64" spans="2:46">
      <c r="B64" s="91">
        <v>23</v>
      </c>
      <c r="C64" s="92">
        <v>29</v>
      </c>
      <c r="D64" s="21">
        <v>1</v>
      </c>
      <c r="E64" s="89">
        <v>200000</v>
      </c>
      <c r="F64" s="92">
        <v>0</v>
      </c>
      <c r="G64" s="92">
        <f t="shared" si="0"/>
        <v>-3.14159265358979</v>
      </c>
      <c r="H64" s="93">
        <f t="shared" si="1"/>
        <v>3.14159265358979</v>
      </c>
      <c r="I64" s="91">
        <v>0</v>
      </c>
      <c r="J64" s="92">
        <v>0</v>
      </c>
      <c r="K64" s="90" t="b">
        <v>0</v>
      </c>
      <c r="L64" s="91">
        <v>0</v>
      </c>
      <c r="M64" s="92">
        <v>1000</v>
      </c>
      <c r="N64" s="90" t="b">
        <v>1</v>
      </c>
      <c r="O64" s="91"/>
      <c r="P64" s="92"/>
      <c r="Q64" s="93"/>
      <c r="R64" s="92"/>
      <c r="S64" s="92"/>
      <c r="T64" s="93"/>
      <c r="AT64" s="99">
        <v>2</v>
      </c>
    </row>
    <row r="65" spans="2:46">
      <c r="B65" s="91">
        <v>23</v>
      </c>
      <c r="C65" s="92">
        <v>32</v>
      </c>
      <c r="D65" s="21">
        <v>-1</v>
      </c>
      <c r="E65" s="89">
        <v>200000</v>
      </c>
      <c r="F65" s="92">
        <v>0</v>
      </c>
      <c r="G65" s="92">
        <f t="shared" si="0"/>
        <v>-3.14159265358979</v>
      </c>
      <c r="H65" s="93">
        <f t="shared" si="1"/>
        <v>3.14159265358979</v>
      </c>
      <c r="I65" s="91">
        <v>0</v>
      </c>
      <c r="J65" s="92">
        <v>0</v>
      </c>
      <c r="K65" s="90" t="b">
        <v>0</v>
      </c>
      <c r="L65" s="91">
        <v>0</v>
      </c>
      <c r="M65" s="92">
        <v>1000</v>
      </c>
      <c r="N65" s="90" t="b">
        <v>1</v>
      </c>
      <c r="O65" s="91"/>
      <c r="P65" s="92"/>
      <c r="Q65" s="93"/>
      <c r="R65" s="92"/>
      <c r="S65" s="92"/>
      <c r="T65" s="93"/>
      <c r="AT65" s="99">
        <v>1.41421074101422</v>
      </c>
    </row>
    <row r="66" spans="2:46">
      <c r="B66" s="91">
        <v>24</v>
      </c>
      <c r="C66" s="92">
        <v>25</v>
      </c>
      <c r="D66" s="21">
        <v>1</v>
      </c>
      <c r="E66" s="89">
        <v>200000</v>
      </c>
      <c r="F66" s="92">
        <v>0</v>
      </c>
      <c r="G66" s="92">
        <f t="shared" si="0"/>
        <v>-3.14159265358979</v>
      </c>
      <c r="H66" s="93">
        <f t="shared" si="1"/>
        <v>3.14159265358979</v>
      </c>
      <c r="I66" s="91">
        <v>0</v>
      </c>
      <c r="J66" s="92">
        <v>0</v>
      </c>
      <c r="K66" s="90" t="b">
        <v>0</v>
      </c>
      <c r="L66" s="91">
        <v>0</v>
      </c>
      <c r="M66" s="92">
        <v>1000</v>
      </c>
      <c r="N66" s="90" t="b">
        <v>1</v>
      </c>
      <c r="O66" s="91"/>
      <c r="P66" s="92"/>
      <c r="Q66" s="93"/>
      <c r="R66" s="92"/>
      <c r="S66" s="92"/>
      <c r="T66" s="93"/>
      <c r="AT66" s="99">
        <v>0.99999600999204</v>
      </c>
    </row>
    <row r="67" spans="2:46">
      <c r="B67" s="91">
        <v>24</v>
      </c>
      <c r="C67" s="92">
        <v>26</v>
      </c>
      <c r="D67" s="21">
        <v>-1</v>
      </c>
      <c r="E67" s="89">
        <v>200000</v>
      </c>
      <c r="F67" s="92">
        <v>0</v>
      </c>
      <c r="G67" s="92">
        <f t="shared" si="0"/>
        <v>-3.14159265358979</v>
      </c>
      <c r="H67" s="93">
        <f t="shared" si="1"/>
        <v>3.14159265358979</v>
      </c>
      <c r="I67" s="91">
        <v>0</v>
      </c>
      <c r="J67" s="92">
        <v>0</v>
      </c>
      <c r="K67" s="90" t="b">
        <v>0</v>
      </c>
      <c r="L67" s="91">
        <v>0</v>
      </c>
      <c r="M67" s="92">
        <v>1000</v>
      </c>
      <c r="N67" s="90" t="b">
        <v>1</v>
      </c>
      <c r="O67" s="91"/>
      <c r="P67" s="92"/>
      <c r="Q67" s="93"/>
      <c r="R67" s="92"/>
      <c r="S67" s="92"/>
      <c r="T67" s="93"/>
      <c r="AT67" s="99">
        <v>1.41421074101422</v>
      </c>
    </row>
    <row r="68" spans="2:46">
      <c r="B68" s="91">
        <v>24</v>
      </c>
      <c r="C68" s="92">
        <v>27</v>
      </c>
      <c r="D68" s="21">
        <v>-1</v>
      </c>
      <c r="E68" s="89">
        <v>200000</v>
      </c>
      <c r="F68" s="92">
        <v>0</v>
      </c>
      <c r="G68" s="92">
        <f t="shared" si="0"/>
        <v>-3.14159265358979</v>
      </c>
      <c r="H68" s="93">
        <f t="shared" si="1"/>
        <v>3.14159265358979</v>
      </c>
      <c r="I68" s="91">
        <v>0</v>
      </c>
      <c r="J68" s="92">
        <v>0</v>
      </c>
      <c r="K68" s="90" t="b">
        <v>0</v>
      </c>
      <c r="L68" s="91">
        <v>0</v>
      </c>
      <c r="M68" s="92">
        <v>1000</v>
      </c>
      <c r="N68" s="90" t="b">
        <v>1</v>
      </c>
      <c r="O68" s="91"/>
      <c r="P68" s="92"/>
      <c r="Q68" s="93"/>
      <c r="R68" s="92"/>
      <c r="S68" s="92"/>
      <c r="T68" s="93"/>
      <c r="AT68" s="99">
        <v>1.41421074101422</v>
      </c>
    </row>
    <row r="69" spans="2:46">
      <c r="B69" s="91">
        <v>24</v>
      </c>
      <c r="C69" s="92">
        <v>32</v>
      </c>
      <c r="D69" s="21">
        <v>1</v>
      </c>
      <c r="E69" s="89">
        <v>200000</v>
      </c>
      <c r="F69" s="92">
        <v>0</v>
      </c>
      <c r="G69" s="92">
        <f t="shared" si="0"/>
        <v>-3.14159265358979</v>
      </c>
      <c r="H69" s="93">
        <f t="shared" si="1"/>
        <v>3.14159265358979</v>
      </c>
      <c r="I69" s="91">
        <v>0</v>
      </c>
      <c r="J69" s="92">
        <v>0</v>
      </c>
      <c r="K69" s="90" t="b">
        <v>0</v>
      </c>
      <c r="L69" s="91">
        <v>0</v>
      </c>
      <c r="M69" s="92">
        <v>1000</v>
      </c>
      <c r="N69" s="90" t="b">
        <v>1</v>
      </c>
      <c r="O69" s="91"/>
      <c r="P69" s="92"/>
      <c r="Q69" s="93"/>
      <c r="R69" s="92"/>
      <c r="S69" s="92"/>
      <c r="T69" s="93"/>
      <c r="AT69" s="99">
        <v>1</v>
      </c>
    </row>
    <row r="70" spans="2:46">
      <c r="B70" s="91">
        <v>25</v>
      </c>
      <c r="C70" s="92">
        <v>27</v>
      </c>
      <c r="D70" s="21">
        <v>1</v>
      </c>
      <c r="E70" s="89">
        <v>200000</v>
      </c>
      <c r="F70" s="92">
        <v>0</v>
      </c>
      <c r="G70" s="92">
        <f t="shared" si="0"/>
        <v>-3.14159265358979</v>
      </c>
      <c r="H70" s="93">
        <f t="shared" si="1"/>
        <v>3.14159265358979</v>
      </c>
      <c r="I70" s="91">
        <v>0</v>
      </c>
      <c r="J70" s="92">
        <v>0</v>
      </c>
      <c r="K70" s="90" t="b">
        <v>0</v>
      </c>
      <c r="L70" s="91">
        <v>0</v>
      </c>
      <c r="M70" s="92">
        <v>1000</v>
      </c>
      <c r="N70" s="90" t="b">
        <v>1</v>
      </c>
      <c r="O70" s="91"/>
      <c r="P70" s="92"/>
      <c r="Q70" s="93"/>
      <c r="R70" s="92"/>
      <c r="S70" s="92"/>
      <c r="T70" s="93"/>
      <c r="AT70" s="99">
        <v>1</v>
      </c>
    </row>
    <row r="71" spans="2:46">
      <c r="B71" s="91">
        <v>25</v>
      </c>
      <c r="C71" s="92">
        <v>28</v>
      </c>
      <c r="D71" s="21">
        <v>1</v>
      </c>
      <c r="E71" s="89">
        <v>200000</v>
      </c>
      <c r="F71" s="92">
        <v>0</v>
      </c>
      <c r="G71" s="92">
        <f t="shared" si="0"/>
        <v>-3.14159265358979</v>
      </c>
      <c r="H71" s="93">
        <f t="shared" si="1"/>
        <v>3.14159265358979</v>
      </c>
      <c r="I71" s="91">
        <v>0</v>
      </c>
      <c r="J71" s="92">
        <v>0</v>
      </c>
      <c r="K71" s="90" t="b">
        <v>0</v>
      </c>
      <c r="L71" s="91">
        <v>0</v>
      </c>
      <c r="M71" s="92">
        <v>1000</v>
      </c>
      <c r="N71" s="90" t="b">
        <v>1</v>
      </c>
      <c r="O71" s="91"/>
      <c r="P71" s="92"/>
      <c r="Q71" s="93"/>
      <c r="R71" s="92"/>
      <c r="S71" s="92"/>
      <c r="T71" s="93"/>
      <c r="AT71" s="99">
        <v>0.999990409954016</v>
      </c>
    </row>
    <row r="72" spans="2:46">
      <c r="B72" s="91">
        <v>25</v>
      </c>
      <c r="C72" s="92">
        <v>31</v>
      </c>
      <c r="D72" s="21">
        <v>1</v>
      </c>
      <c r="E72" s="89">
        <v>200000</v>
      </c>
      <c r="F72" s="92">
        <v>0</v>
      </c>
      <c r="G72" s="92">
        <f t="shared" si="0"/>
        <v>-3.14159265358979</v>
      </c>
      <c r="H72" s="93">
        <f t="shared" si="1"/>
        <v>3.14159265358979</v>
      </c>
      <c r="I72" s="91">
        <v>0</v>
      </c>
      <c r="J72" s="92">
        <v>0</v>
      </c>
      <c r="K72" s="90" t="b">
        <v>0</v>
      </c>
      <c r="L72" s="91">
        <v>0</v>
      </c>
      <c r="M72" s="92">
        <v>1000</v>
      </c>
      <c r="N72" s="90" t="b">
        <v>1</v>
      </c>
      <c r="O72" s="91"/>
      <c r="P72" s="92"/>
      <c r="Q72" s="93"/>
      <c r="R72" s="92"/>
      <c r="S72" s="92"/>
      <c r="T72" s="93"/>
      <c r="AT72" s="99">
        <v>2</v>
      </c>
    </row>
    <row r="73" spans="2:46">
      <c r="B73" s="91">
        <v>25</v>
      </c>
      <c r="C73" s="92">
        <v>32</v>
      </c>
      <c r="D73" s="21">
        <v>-1</v>
      </c>
      <c r="E73" s="89">
        <v>200000</v>
      </c>
      <c r="F73" s="92">
        <v>0</v>
      </c>
      <c r="G73" s="92">
        <f t="shared" si="0"/>
        <v>-3.14159265358979</v>
      </c>
      <c r="H73" s="93">
        <f t="shared" si="1"/>
        <v>3.14159265358979</v>
      </c>
      <c r="I73" s="91">
        <v>0</v>
      </c>
      <c r="J73" s="92">
        <v>0</v>
      </c>
      <c r="K73" s="90" t="b">
        <v>0</v>
      </c>
      <c r="L73" s="91">
        <v>0</v>
      </c>
      <c r="M73" s="92">
        <v>1000</v>
      </c>
      <c r="N73" s="90" t="b">
        <v>1</v>
      </c>
      <c r="O73" s="91"/>
      <c r="P73" s="92"/>
      <c r="Q73" s="93"/>
      <c r="R73" s="92"/>
      <c r="S73" s="92"/>
      <c r="T73" s="93"/>
      <c r="AT73" s="99">
        <v>1.41421074101422</v>
      </c>
    </row>
    <row r="74" spans="2:46">
      <c r="B74" s="91">
        <v>25</v>
      </c>
      <c r="C74" s="92">
        <v>34</v>
      </c>
      <c r="D74" s="21">
        <v>-1</v>
      </c>
      <c r="E74" s="89">
        <v>200000</v>
      </c>
      <c r="F74" s="92">
        <v>0</v>
      </c>
      <c r="G74" s="92">
        <f t="shared" si="0"/>
        <v>-3.14159265358979</v>
      </c>
      <c r="H74" s="93">
        <f t="shared" si="1"/>
        <v>3.14159265358979</v>
      </c>
      <c r="I74" s="91">
        <v>0</v>
      </c>
      <c r="J74" s="92">
        <v>0</v>
      </c>
      <c r="K74" s="90" t="b">
        <v>0</v>
      </c>
      <c r="L74" s="91">
        <v>0</v>
      </c>
      <c r="M74" s="92">
        <v>1000</v>
      </c>
      <c r="N74" s="90" t="b">
        <v>1</v>
      </c>
      <c r="O74" s="91"/>
      <c r="P74" s="92"/>
      <c r="Q74" s="93"/>
      <c r="R74" s="92"/>
      <c r="S74" s="92"/>
      <c r="T74" s="93"/>
      <c r="AT74" s="99">
        <v>1.41420678120281</v>
      </c>
    </row>
    <row r="75" spans="2:46">
      <c r="B75" s="91">
        <v>27</v>
      </c>
      <c r="C75" s="92">
        <v>28</v>
      </c>
      <c r="D75" s="21">
        <v>-1</v>
      </c>
      <c r="E75" s="89">
        <v>200000</v>
      </c>
      <c r="F75" s="92">
        <v>0</v>
      </c>
      <c r="G75" s="92">
        <f t="shared" si="0"/>
        <v>-3.14159265358979</v>
      </c>
      <c r="H75" s="93">
        <f t="shared" si="1"/>
        <v>3.14159265358979</v>
      </c>
      <c r="I75" s="91">
        <v>0</v>
      </c>
      <c r="J75" s="92">
        <v>0</v>
      </c>
      <c r="K75" s="90" t="b">
        <v>0</v>
      </c>
      <c r="L75" s="91">
        <v>0</v>
      </c>
      <c r="M75" s="92">
        <v>1000</v>
      </c>
      <c r="N75" s="90" t="b">
        <v>1</v>
      </c>
      <c r="O75" s="91"/>
      <c r="P75" s="92"/>
      <c r="Q75" s="93"/>
      <c r="R75" s="92"/>
      <c r="S75" s="92"/>
      <c r="T75" s="93"/>
      <c r="AT75" s="99">
        <v>1.41420678120281</v>
      </c>
    </row>
    <row r="76" spans="2:46">
      <c r="B76" s="91">
        <v>28</v>
      </c>
      <c r="C76" s="92">
        <v>34</v>
      </c>
      <c r="D76" s="21">
        <v>1</v>
      </c>
      <c r="E76" s="89">
        <v>200000</v>
      </c>
      <c r="F76" s="92">
        <v>0</v>
      </c>
      <c r="G76" s="92">
        <f t="shared" si="0"/>
        <v>-3.14159265358979</v>
      </c>
      <c r="H76" s="93">
        <f t="shared" si="1"/>
        <v>3.14159265358979</v>
      </c>
      <c r="I76" s="91">
        <v>0</v>
      </c>
      <c r="J76" s="92">
        <v>0</v>
      </c>
      <c r="K76" s="90" t="b">
        <v>0</v>
      </c>
      <c r="L76" s="91">
        <v>0</v>
      </c>
      <c r="M76" s="92">
        <v>1000</v>
      </c>
      <c r="N76" s="90" t="b">
        <v>1</v>
      </c>
      <c r="O76" s="91"/>
      <c r="P76" s="92"/>
      <c r="Q76" s="93"/>
      <c r="R76" s="92"/>
      <c r="S76" s="92"/>
      <c r="T76" s="93"/>
      <c r="AT76" s="99">
        <v>1</v>
      </c>
    </row>
    <row r="77" spans="2:46">
      <c r="B77" s="91">
        <v>29</v>
      </c>
      <c r="C77" s="92">
        <v>30</v>
      </c>
      <c r="D77" s="21">
        <v>1</v>
      </c>
      <c r="E77" s="89">
        <v>200000</v>
      </c>
      <c r="F77" s="92">
        <v>0</v>
      </c>
      <c r="G77" s="92">
        <f t="shared" si="0"/>
        <v>-3.14159265358979</v>
      </c>
      <c r="H77" s="93">
        <f t="shared" si="1"/>
        <v>3.14159265358979</v>
      </c>
      <c r="I77" s="91">
        <v>0</v>
      </c>
      <c r="J77" s="92">
        <v>0</v>
      </c>
      <c r="K77" s="90" t="b">
        <v>0</v>
      </c>
      <c r="L77" s="91">
        <v>0</v>
      </c>
      <c r="M77" s="92">
        <v>1000</v>
      </c>
      <c r="N77" s="90" t="b">
        <v>1</v>
      </c>
      <c r="O77" s="91"/>
      <c r="P77" s="92"/>
      <c r="Q77" s="93"/>
      <c r="R77" s="92"/>
      <c r="S77" s="92"/>
      <c r="T77" s="93"/>
      <c r="AT77" s="99">
        <v>0.99999600999204</v>
      </c>
    </row>
    <row r="78" spans="2:46">
      <c r="B78" s="91">
        <v>29</v>
      </c>
      <c r="C78" s="92">
        <v>32</v>
      </c>
      <c r="D78" s="21">
        <v>-1</v>
      </c>
      <c r="E78" s="89">
        <v>200000</v>
      </c>
      <c r="F78" s="92">
        <v>0</v>
      </c>
      <c r="G78" s="92">
        <f t="shared" si="0"/>
        <v>-3.14159265358979</v>
      </c>
      <c r="H78" s="93">
        <f t="shared" si="1"/>
        <v>3.14159265358979</v>
      </c>
      <c r="I78" s="91">
        <v>0</v>
      </c>
      <c r="J78" s="92">
        <v>0</v>
      </c>
      <c r="K78" s="90" t="b">
        <v>0</v>
      </c>
      <c r="L78" s="91">
        <v>0</v>
      </c>
      <c r="M78" s="92">
        <v>1000</v>
      </c>
      <c r="N78" s="90" t="b">
        <v>1</v>
      </c>
      <c r="O78" s="91"/>
      <c r="P78" s="92"/>
      <c r="Q78" s="93"/>
      <c r="R78" s="92"/>
      <c r="S78" s="92"/>
      <c r="T78" s="93"/>
      <c r="AT78" s="99">
        <v>1.41421074101422</v>
      </c>
    </row>
    <row r="79" spans="2:46">
      <c r="B79" s="91">
        <v>30</v>
      </c>
      <c r="C79" s="92">
        <v>31</v>
      </c>
      <c r="D79" s="21">
        <v>1</v>
      </c>
      <c r="E79" s="89">
        <v>200000</v>
      </c>
      <c r="F79" s="92">
        <v>0</v>
      </c>
      <c r="G79" s="92">
        <f t="shared" si="0"/>
        <v>-3.14159265358979</v>
      </c>
      <c r="H79" s="93">
        <f t="shared" si="1"/>
        <v>3.14159265358979</v>
      </c>
      <c r="I79" s="91">
        <v>0</v>
      </c>
      <c r="J79" s="92">
        <v>0</v>
      </c>
      <c r="K79" s="90" t="b">
        <v>0</v>
      </c>
      <c r="L79" s="91">
        <v>0</v>
      </c>
      <c r="M79" s="92">
        <v>1000</v>
      </c>
      <c r="N79" s="90" t="b">
        <v>1</v>
      </c>
      <c r="O79" s="91"/>
      <c r="P79" s="92"/>
      <c r="Q79" s="93"/>
      <c r="R79" s="92"/>
      <c r="S79" s="92"/>
      <c r="T79" s="93"/>
      <c r="AT79" s="99">
        <v>0.99999600999204</v>
      </c>
    </row>
    <row r="80" spans="2:46">
      <c r="B80" s="91">
        <v>30</v>
      </c>
      <c r="C80" s="92">
        <v>32</v>
      </c>
      <c r="D80" s="21">
        <v>1</v>
      </c>
      <c r="E80" s="89">
        <v>200000</v>
      </c>
      <c r="F80" s="92">
        <v>0</v>
      </c>
      <c r="G80" s="92">
        <f t="shared" si="0"/>
        <v>-3.14159265358979</v>
      </c>
      <c r="H80" s="93">
        <f t="shared" si="1"/>
        <v>3.14159265358979</v>
      </c>
      <c r="I80" s="91">
        <v>0</v>
      </c>
      <c r="J80" s="92">
        <v>0</v>
      </c>
      <c r="K80" s="90" t="b">
        <v>0</v>
      </c>
      <c r="L80" s="91">
        <v>0</v>
      </c>
      <c r="M80" s="92">
        <v>1000</v>
      </c>
      <c r="N80" s="90" t="b">
        <v>1</v>
      </c>
      <c r="O80" s="91"/>
      <c r="P80" s="92"/>
      <c r="Q80" s="93"/>
      <c r="R80" s="92"/>
      <c r="S80" s="92"/>
      <c r="T80" s="93"/>
      <c r="AT80" s="99">
        <v>1</v>
      </c>
    </row>
    <row r="81" spans="2:46">
      <c r="B81" s="91">
        <v>31</v>
      </c>
      <c r="C81" s="92">
        <v>32</v>
      </c>
      <c r="D81" s="21">
        <v>-1</v>
      </c>
      <c r="E81" s="89">
        <v>200000</v>
      </c>
      <c r="F81" s="92">
        <v>0</v>
      </c>
      <c r="G81" s="92">
        <f t="shared" si="0"/>
        <v>-3.14159265358979</v>
      </c>
      <c r="H81" s="93">
        <f t="shared" si="1"/>
        <v>3.14159265358979</v>
      </c>
      <c r="I81" s="91">
        <v>0</v>
      </c>
      <c r="J81" s="92">
        <v>0</v>
      </c>
      <c r="K81" s="90" t="b">
        <v>0</v>
      </c>
      <c r="L81" s="91">
        <v>0</v>
      </c>
      <c r="M81" s="92">
        <v>1000</v>
      </c>
      <c r="N81" s="90" t="b">
        <v>1</v>
      </c>
      <c r="O81" s="91"/>
      <c r="P81" s="92"/>
      <c r="Q81" s="93"/>
      <c r="R81" s="92"/>
      <c r="S81" s="92"/>
      <c r="T81" s="93"/>
      <c r="AT81" s="99">
        <v>1.41421074101422</v>
      </c>
    </row>
    <row r="82" spans="2:46">
      <c r="B82" s="91">
        <v>31</v>
      </c>
      <c r="C82" s="92">
        <v>33</v>
      </c>
      <c r="D82" s="21">
        <v>1</v>
      </c>
      <c r="E82" s="89">
        <v>200000</v>
      </c>
      <c r="F82" s="92">
        <v>0</v>
      </c>
      <c r="G82" s="92">
        <f t="shared" si="0"/>
        <v>-3.14159265358979</v>
      </c>
      <c r="H82" s="93">
        <f t="shared" si="1"/>
        <v>3.14159265358979</v>
      </c>
      <c r="I82" s="91">
        <v>0</v>
      </c>
      <c r="J82" s="92">
        <v>0</v>
      </c>
      <c r="K82" s="90" t="b">
        <v>0</v>
      </c>
      <c r="L82" s="91">
        <v>0</v>
      </c>
      <c r="M82" s="92">
        <v>1000</v>
      </c>
      <c r="N82" s="90" t="b">
        <v>1</v>
      </c>
      <c r="O82" s="91"/>
      <c r="P82" s="92"/>
      <c r="Q82" s="93"/>
      <c r="R82" s="92"/>
      <c r="S82" s="92"/>
      <c r="T82" s="93"/>
      <c r="AT82" s="99">
        <v>0.999990409954016</v>
      </c>
    </row>
    <row r="83" spans="2:46">
      <c r="B83" s="91">
        <v>31</v>
      </c>
      <c r="C83" s="92">
        <v>34</v>
      </c>
      <c r="D83" s="21">
        <v>-1</v>
      </c>
      <c r="E83" s="89">
        <v>200000</v>
      </c>
      <c r="F83" s="92">
        <v>0</v>
      </c>
      <c r="G83" s="92">
        <f t="shared" si="0"/>
        <v>-3.14159265358979</v>
      </c>
      <c r="H83" s="93">
        <f t="shared" si="1"/>
        <v>3.14159265358979</v>
      </c>
      <c r="I83" s="91">
        <v>0</v>
      </c>
      <c r="J83" s="92">
        <v>0</v>
      </c>
      <c r="K83" s="90" t="b">
        <v>0</v>
      </c>
      <c r="L83" s="91">
        <v>0</v>
      </c>
      <c r="M83" s="92">
        <v>1000</v>
      </c>
      <c r="N83" s="90" t="b">
        <v>1</v>
      </c>
      <c r="O83" s="91"/>
      <c r="P83" s="92"/>
      <c r="Q83" s="93"/>
      <c r="R83" s="92"/>
      <c r="S83" s="92"/>
      <c r="T83" s="93"/>
      <c r="AT83" s="99">
        <v>1.41420678120281</v>
      </c>
    </row>
    <row r="84" spans="2:46">
      <c r="B84" s="108">
        <v>33</v>
      </c>
      <c r="C84" s="109">
        <v>34</v>
      </c>
      <c r="D84" s="25">
        <v>1</v>
      </c>
      <c r="E84" s="110">
        <v>200000</v>
      </c>
      <c r="F84" s="109">
        <v>0</v>
      </c>
      <c r="G84" s="109">
        <f t="shared" si="0"/>
        <v>-3.14159265358979</v>
      </c>
      <c r="H84" s="111">
        <f t="shared" si="1"/>
        <v>3.14159265358979</v>
      </c>
      <c r="I84" s="108">
        <v>0</v>
      </c>
      <c r="J84" s="109">
        <v>0</v>
      </c>
      <c r="K84" s="102" t="b">
        <v>0</v>
      </c>
      <c r="L84" s="108">
        <v>0</v>
      </c>
      <c r="M84" s="109">
        <v>1000</v>
      </c>
      <c r="N84" s="102" t="b">
        <v>1</v>
      </c>
      <c r="O84" s="108"/>
      <c r="P84" s="109"/>
      <c r="Q84" s="111"/>
      <c r="R84" s="109"/>
      <c r="S84" s="109"/>
      <c r="T84" s="111"/>
      <c r="AT84" s="112">
        <v>1</v>
      </c>
    </row>
  </sheetData>
  <conditionalFormatting sqref="C3">
    <cfRule type="cellIs" dxfId="0" priority="1" operator="lessThan">
      <formula>0</formula>
    </cfRule>
  </conditionalFormatting>
  <conditionalFormatting sqref="C4">
    <cfRule type="cellIs" dxfId="0" priority="25" operator="lessThan">
      <formula>0</formula>
    </cfRule>
  </conditionalFormatting>
  <conditionalFormatting sqref="M5">
    <cfRule type="cellIs" dxfId="0" priority="24" operator="lessThan">
      <formula>0</formula>
    </cfRule>
  </conditionalFormatting>
  <conditionalFormatting sqref="D6">
    <cfRule type="cellIs" dxfId="2" priority="23" operator="equal">
      <formula>0</formula>
    </cfRule>
    <cfRule type="cellIs" dxfId="3" priority="22" operator="equal">
      <formula>1</formula>
    </cfRule>
    <cfRule type="cellIs" dxfId="4" priority="21" operator="equal">
      <formula>-1</formula>
    </cfRule>
    <cfRule type="cellIs" dxfId="5" priority="20" operator="equal">
      <formula>2</formula>
    </cfRule>
  </conditionalFormatting>
  <conditionalFormatting sqref="M6">
    <cfRule type="cellIs" dxfId="0" priority="18" operator="lessThan">
      <formula>0</formula>
    </cfRule>
  </conditionalFormatting>
  <conditionalFormatting sqref="P6">
    <cfRule type="cellIs" dxfId="0" priority="17" operator="lessThan">
      <formula>0</formula>
    </cfRule>
  </conditionalFormatting>
  <conditionalFormatting sqref="S6">
    <cfRule type="cellIs" dxfId="0" priority="16" operator="lessThan">
      <formula>0</formula>
    </cfRule>
  </conditionalFormatting>
  <conditionalFormatting sqref="D7:D84">
    <cfRule type="cellIs" dxfId="2" priority="15" operator="equal">
      <formula>0</formula>
    </cfRule>
    <cfRule type="cellIs" dxfId="3" priority="14" operator="equal">
      <formula>1</formula>
    </cfRule>
    <cfRule type="cellIs" dxfId="4" priority="13" operator="equal">
      <formula>-1</formula>
    </cfRule>
    <cfRule type="cellIs" dxfId="5" priority="12" operator="equal">
      <formula>2</formula>
    </cfRule>
  </conditionalFormatting>
  <conditionalFormatting sqref="K7:K84">
    <cfRule type="cellIs" dxfId="1" priority="11" operator="equal">
      <formula>TRUE</formula>
    </cfRule>
  </conditionalFormatting>
  <conditionalFormatting sqref="N7:N84">
    <cfRule type="cellIs" dxfId="1" priority="5" operator="equal">
      <formula>TRUE</formula>
    </cfRule>
  </conditionalFormatting>
  <conditionalFormatting sqref="W5:W42">
    <cfRule type="cellIs" dxfId="0" priority="26" operator="lessThan">
      <formula>0</formula>
    </cfRule>
  </conditionalFormatting>
  <conditionalFormatting sqref="C2 E1:F1 N5 F5 AC1 J5">
    <cfRule type="cellIs" dxfId="0" priority="27" operator="lessThan">
      <formula>0</formula>
    </cfRule>
  </conditionalFormatting>
  <conditionalFormatting sqref="E6:F6 J6">
    <cfRule type="cellIs" dxfId="0" priority="19" operator="lessThan">
      <formula>0</formula>
    </cfRule>
  </conditionalFormatting>
  <conditionalFormatting sqref="E7:F7 E9:F9 E11:F11 E13:F17 E19:F23 E25:F40 E41:E43 E45:E47 E49:E51 E53:E55 E57:E59 E61:E63 E65:E67 E69:E71 E73:E75 E77:E79 E81:E83">
    <cfRule type="cellIs" dxfId="0" priority="10" operator="lessThan">
      <formula>0</formula>
    </cfRule>
  </conditionalFormatting>
  <conditionalFormatting sqref="J7 J11 J15 J19 J23 J25:J27 J31:J33 J35 J39 J17 J29 J37">
    <cfRule type="cellIs" dxfId="0" priority="8" operator="lessThan">
      <formula>0</formula>
    </cfRule>
  </conditionalFormatting>
  <conditionalFormatting sqref="M7 M11 M15 M19 M23 M25:M27 M31:M33 M35 M39 M17 M29 M37">
    <cfRule type="cellIs" dxfId="0" priority="4" operator="lessThan">
      <formula>0</formula>
    </cfRule>
  </conditionalFormatting>
  <conditionalFormatting sqref="E8:F8 E10:F10 E12:F12 E14:F16 E18:F18 E20:F22 E24:F24 E26:F40 E42:E44 E46:E48 E50:E52 E54:E56 E58:E60 E62:E64 E66:E68 E70:E72 E74:E76 E78:E80 E82:E84">
    <cfRule type="cellIs" dxfId="0" priority="9" operator="lessThan">
      <formula>0</formula>
    </cfRule>
  </conditionalFormatting>
  <conditionalFormatting sqref="J8 J10 J12 J14:J16 J20:J22 J24:J40 J18">
    <cfRule type="cellIs" dxfId="0" priority="7" operator="lessThan">
      <formula>0</formula>
    </cfRule>
  </conditionalFormatting>
  <conditionalFormatting sqref="M8 M10 M12 M14:M16 M20:M22 M24:M40 M18">
    <cfRule type="cellIs" dxfId="0" priority="3" operator="lessThan">
      <formula>0</formula>
    </cfRule>
  </conditionalFormatting>
  <conditionalFormatting sqref="J9 J11 J13:J40">
    <cfRule type="cellIs" dxfId="0" priority="6" operator="lessThan">
      <formula>0</formula>
    </cfRule>
  </conditionalFormatting>
  <conditionalFormatting sqref="M9 M11 M13:M40">
    <cfRule type="cellIs" dxfId="0" priority="2" operator="lessThan">
      <formula>0</formula>
    </cfRule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62"/>
  <sheetViews>
    <sheetView zoomScale="85" zoomScaleNormal="85" workbookViewId="0">
      <selection activeCell="S33" sqref="S33"/>
    </sheetView>
  </sheetViews>
  <sheetFormatPr defaultColWidth="8.88888888888889" defaultRowHeight="13.8"/>
  <cols>
    <col min="1" max="1" width="2.22222222222222" style="1" customWidth="1"/>
    <col min="2" max="2" width="18.5555555555556" style="2" customWidth="1"/>
    <col min="3" max="3" width="12.5555555555556" style="1" customWidth="1"/>
    <col min="4" max="4" width="10.2222222222222" style="1" customWidth="1"/>
    <col min="5" max="5" width="17.1111111111111" style="1" customWidth="1"/>
    <col min="6" max="6" width="10.8888888888889" style="1" customWidth="1"/>
    <col min="7" max="8" width="16.8888888888889" style="1" customWidth="1"/>
    <col min="9" max="10" width="13.1111111111111" style="1" customWidth="1"/>
    <col min="11" max="12" width="8.44444444444444" style="1" customWidth="1"/>
    <col min="13" max="13" width="10.7777777777778" style="1" customWidth="1"/>
    <col min="14" max="14" width="9.66666666666667" style="1" customWidth="1"/>
    <col min="15" max="15" width="8.44444444444444" style="1" customWidth="1"/>
    <col min="16" max="16" width="10.7777777777778" style="1" customWidth="1"/>
    <col min="17" max="17" width="8.44444444444444" style="1" customWidth="1"/>
    <col min="18" max="18" width="8.11111111111111" style="1" customWidth="1"/>
    <col min="19" max="19" width="10.7777777777778" style="1" customWidth="1"/>
    <col min="20" max="20" width="8.77777777777778" style="3" customWidth="1"/>
    <col min="21" max="21" width="2.22222222222222" style="1" customWidth="1"/>
    <col min="22" max="22" width="13" style="2" customWidth="1"/>
    <col min="23" max="23" width="6.22222222222222" style="1" customWidth="1"/>
    <col min="24" max="24" width="14.2222222222222" style="1" customWidth="1"/>
    <col min="25" max="25" width="13.1111111111111" style="1" customWidth="1"/>
    <col min="26" max="26" width="18.6666666666667" style="1" customWidth="1"/>
    <col min="27" max="28" width="8.66666666666667" style="1" customWidth="1"/>
    <col min="29" max="29" width="7.66666666666667" style="1" customWidth="1"/>
    <col min="30" max="30" width="8.55555555555556" style="1" customWidth="1"/>
    <col min="31" max="31" width="18.6666666666667" style="1" customWidth="1"/>
    <col min="32" max="33" width="8.66666666666667" style="1" customWidth="1"/>
    <col min="34" max="34" width="7.66666666666667" style="1" customWidth="1"/>
    <col min="35" max="35" width="8.55555555555556" style="1" customWidth="1"/>
    <col min="36" max="36" width="18.6666666666667" style="1" customWidth="1"/>
    <col min="37" max="38" width="8.66666666666667" style="1" customWidth="1"/>
    <col min="39" max="39" width="7.66666666666667" style="1" customWidth="1"/>
    <col min="40" max="40" width="8.88888888888889" style="1"/>
    <col min="41" max="41" width="18.6666666666667" style="1" customWidth="1"/>
    <col min="42" max="42" width="8.88888888888889" style="1"/>
    <col min="43" max="43" width="14.1111111111111" style="1"/>
    <col min="44" max="45" width="8.88888888888889" style="1"/>
    <col min="46" max="46" width="8.88888888888889" style="4"/>
    <col min="47" max="47" width="10.7777777777778" style="4" customWidth="1"/>
    <col min="48" max="51" width="8.88888888888889" style="4"/>
    <col min="52" max="16384" width="8.88888888888889" style="1"/>
  </cols>
  <sheetData>
    <row r="1" spans="1:55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55">
      <c r="A2" s="7"/>
      <c r="B2" s="8" t="s">
        <v>0</v>
      </c>
      <c r="C2" s="9">
        <v>5</v>
      </c>
      <c r="E2" s="8" t="s">
        <v>2</v>
      </c>
      <c r="F2" s="10">
        <v>100</v>
      </c>
      <c r="G2" s="7"/>
      <c r="H2" s="11" t="s">
        <v>4</v>
      </c>
      <c r="I2" s="12" t="b">
        <v>1</v>
      </c>
      <c r="K2" s="11" t="s">
        <v>6</v>
      </c>
      <c r="L2" s="12" t="b">
        <v>0</v>
      </c>
      <c r="N2" s="13" t="s">
        <v>8</v>
      </c>
      <c r="O2" s="14"/>
      <c r="T2" s="1"/>
      <c r="U2" s="7"/>
      <c r="V2" s="8" t="s">
        <v>10</v>
      </c>
      <c r="W2" s="15" t="s">
        <v>11</v>
      </c>
      <c r="X2" s="15" t="s">
        <v>12</v>
      </c>
      <c r="Y2" s="16" t="s">
        <v>13</v>
      </c>
    </row>
    <row r="3" spans="1:55">
      <c r="A3" s="5"/>
      <c r="B3" s="17" t="s">
        <v>14</v>
      </c>
      <c r="C3" s="18">
        <v>20000</v>
      </c>
      <c r="E3" s="19" t="s">
        <v>16</v>
      </c>
      <c r="F3" s="20" t="b">
        <v>0</v>
      </c>
      <c r="G3" s="21"/>
      <c r="N3" s="22" t="s">
        <v>18</v>
      </c>
      <c r="O3" s="20"/>
      <c r="T3" s="1"/>
      <c r="U3" s="5"/>
      <c r="V3" s="23" t="s">
        <v>20</v>
      </c>
      <c r="X3" s="21"/>
      <c r="Y3" s="3"/>
    </row>
    <row r="4" spans="1:55">
      <c r="A4" s="5"/>
      <c r="B4" s="22" t="s">
        <v>24</v>
      </c>
      <c r="C4" s="24">
        <v>0</v>
      </c>
      <c r="F4" s="21"/>
      <c r="L4" s="1" t="s">
        <v>82</v>
      </c>
      <c r="M4" s="7"/>
      <c r="N4" s="7"/>
      <c r="O4" s="1" t="s">
        <v>83</v>
      </c>
      <c r="P4" s="7"/>
      <c r="Q4" s="7"/>
      <c r="R4" s="1" t="s">
        <v>84</v>
      </c>
      <c r="S4" s="7"/>
      <c r="T4" s="7"/>
      <c r="U4" s="5"/>
      <c r="V4" s="19" t="s">
        <v>26</v>
      </c>
      <c r="W4" s="25"/>
      <c r="X4" s="25"/>
      <c r="Y4" s="20"/>
    </row>
    <row r="5" spans="1:55">
      <c r="A5" s="5"/>
      <c r="B5" s="26" t="s">
        <v>29</v>
      </c>
      <c r="C5" s="7"/>
      <c r="D5" s="7"/>
      <c r="F5" s="6"/>
      <c r="G5" s="7"/>
      <c r="H5" s="7"/>
      <c r="I5" s="27" t="s">
        <v>31</v>
      </c>
      <c r="J5" s="7"/>
      <c r="K5" s="7"/>
      <c r="L5" s="28" t="s">
        <v>33</v>
      </c>
      <c r="M5" s="7" t="s">
        <v>85</v>
      </c>
      <c r="N5" s="7">
        <v>25000</v>
      </c>
      <c r="O5" s="28" t="s">
        <v>35</v>
      </c>
      <c r="P5" s="7" t="s">
        <v>85</v>
      </c>
      <c r="Q5" s="7">
        <v>25000</v>
      </c>
      <c r="R5" s="28" t="s">
        <v>36</v>
      </c>
      <c r="S5" s="7" t="s">
        <v>85</v>
      </c>
      <c r="T5" s="7">
        <v>25000</v>
      </c>
      <c r="U5" s="5"/>
      <c r="V5" s="29" t="s">
        <v>37</v>
      </c>
      <c r="W5" s="7"/>
      <c r="X5" s="7"/>
      <c r="Y5" s="27" t="s">
        <v>39</v>
      </c>
      <c r="Z5" s="7"/>
      <c r="AA5" s="7"/>
      <c r="AB5" s="7"/>
      <c r="AD5" s="28" t="s">
        <v>33</v>
      </c>
      <c r="AG5" s="5"/>
      <c r="AH5" s="5"/>
      <c r="AI5" s="27" t="s">
        <v>35</v>
      </c>
      <c r="AN5" s="28" t="s">
        <v>36</v>
      </c>
    </row>
    <row r="6" spans="1:55">
      <c r="A6" s="5"/>
      <c r="B6" s="30" t="s">
        <v>41</v>
      </c>
      <c r="C6" s="31" t="s">
        <v>42</v>
      </c>
      <c r="D6" s="31" t="s">
        <v>43</v>
      </c>
      <c r="E6" s="32" t="s">
        <v>44</v>
      </c>
      <c r="F6" s="32" t="s">
        <v>45</v>
      </c>
      <c r="G6" s="32" t="s">
        <v>46</v>
      </c>
      <c r="H6" s="32" t="s">
        <v>47</v>
      </c>
      <c r="I6" s="33" t="s">
        <v>48</v>
      </c>
      <c r="J6" s="32" t="s">
        <v>49</v>
      </c>
      <c r="K6" s="34" t="s">
        <v>50</v>
      </c>
      <c r="L6" s="32" t="s">
        <v>48</v>
      </c>
      <c r="M6" s="32" t="s">
        <v>49</v>
      </c>
      <c r="N6" s="34" t="s">
        <v>50</v>
      </c>
      <c r="O6" s="32" t="s">
        <v>48</v>
      </c>
      <c r="P6" s="32" t="s">
        <v>49</v>
      </c>
      <c r="Q6" s="34" t="s">
        <v>50</v>
      </c>
      <c r="R6" s="32" t="s">
        <v>48</v>
      </c>
      <c r="S6" s="32" t="s">
        <v>49</v>
      </c>
      <c r="T6" s="34" t="s">
        <v>50</v>
      </c>
      <c r="U6" s="5"/>
      <c r="V6" s="30" t="s">
        <v>51</v>
      </c>
      <c r="W6" s="31" t="s">
        <v>52</v>
      </c>
      <c r="X6" s="35" t="s">
        <v>53</v>
      </c>
      <c r="Y6" s="31" t="s">
        <v>54</v>
      </c>
      <c r="Z6" s="31" t="s">
        <v>55</v>
      </c>
      <c r="AA6" s="31" t="s">
        <v>56</v>
      </c>
      <c r="AB6" s="31" t="s">
        <v>57</v>
      </c>
      <c r="AC6" s="35" t="s">
        <v>58</v>
      </c>
      <c r="AD6" s="31" t="s">
        <v>54</v>
      </c>
      <c r="AE6" s="31" t="s">
        <v>55</v>
      </c>
      <c r="AF6" s="31" t="s">
        <v>56</v>
      </c>
      <c r="AG6" s="31" t="s">
        <v>57</v>
      </c>
      <c r="AH6" s="35" t="s">
        <v>58</v>
      </c>
      <c r="AI6" s="31" t="s">
        <v>54</v>
      </c>
      <c r="AJ6" s="31" t="s">
        <v>55</v>
      </c>
      <c r="AK6" s="31" t="s">
        <v>56</v>
      </c>
      <c r="AL6" s="31" t="s">
        <v>57</v>
      </c>
      <c r="AM6" s="35" t="s">
        <v>58</v>
      </c>
      <c r="AN6" s="31" t="s">
        <v>54</v>
      </c>
      <c r="AO6" s="31" t="s">
        <v>55</v>
      </c>
      <c r="AP6" s="31" t="s">
        <v>56</v>
      </c>
      <c r="AQ6" s="31" t="s">
        <v>57</v>
      </c>
      <c r="AR6" s="35" t="s">
        <v>58</v>
      </c>
    </row>
    <row r="7" spans="1:55">
      <c r="A7" s="5"/>
      <c r="B7" s="36">
        <v>1</v>
      </c>
      <c r="C7" s="37">
        <v>2</v>
      </c>
      <c r="D7" s="15">
        <v>1</v>
      </c>
      <c r="E7" s="38">
        <v>20000</v>
      </c>
      <c r="F7" s="15">
        <v>25000</v>
      </c>
      <c r="G7" s="37">
        <f>IF(D7=1,-RADIANS(180),-RADIANS(135))</f>
        <v>-3.14159265358979</v>
      </c>
      <c r="H7" s="37">
        <f>IF(D7=1,0,RADIANS(135))</f>
        <v>0</v>
      </c>
      <c r="I7" s="39">
        <v>0</v>
      </c>
      <c r="J7" s="40">
        <v>0</v>
      </c>
      <c r="K7" s="41">
        <v>0</v>
      </c>
      <c r="L7" s="36">
        <v>-3.14159265358979</v>
      </c>
      <c r="M7" s="15">
        <v>0</v>
      </c>
      <c r="N7" s="41">
        <v>0</v>
      </c>
      <c r="O7" s="36">
        <v>-3.14159265358979</v>
      </c>
      <c r="P7" s="15">
        <f t="shared" ref="P7:P31" si="0">IF(D7=1,Q$5,0)</f>
        <v>25000</v>
      </c>
      <c r="Q7" s="41">
        <v>0</v>
      </c>
      <c r="R7" s="36">
        <v>-3.14159265358979</v>
      </c>
      <c r="S7" s="15">
        <v>0</v>
      </c>
      <c r="T7" s="41">
        <v>0</v>
      </c>
      <c r="U7" s="5"/>
      <c r="V7" s="8">
        <v>1</v>
      </c>
      <c r="W7" s="15">
        <v>1</v>
      </c>
      <c r="X7" s="37">
        <v>1</v>
      </c>
      <c r="Y7" s="36">
        <v>4</v>
      </c>
      <c r="Z7" s="37" t="e">
        <v>#N/A</v>
      </c>
      <c r="AA7" s="42">
        <v>-5.19615242270664</v>
      </c>
      <c r="AB7" s="42">
        <v>-3</v>
      </c>
      <c r="AC7" s="42">
        <v>0.0001</v>
      </c>
      <c r="AD7" s="36">
        <f t="shared" ref="AD7:AD33" si="1">IF(AH7&gt;1,1,5)</f>
        <v>1</v>
      </c>
      <c r="AE7" s="37" t="e">
        <v>#N/A</v>
      </c>
      <c r="AF7" s="42">
        <v>-3</v>
      </c>
      <c r="AG7" s="42">
        <v>-1.73205080756888</v>
      </c>
      <c r="AH7" s="42">
        <v>1.0001</v>
      </c>
      <c r="AI7" s="36">
        <f t="shared" ref="AI7:AI33" si="2">IF(AM7&gt;1,1,6)</f>
        <v>1</v>
      </c>
      <c r="AJ7" s="37" t="e">
        <f t="shared" ref="AJ7:AM7" si="3">AE7</f>
        <v>#N/A</v>
      </c>
      <c r="AK7" s="42">
        <f t="shared" si="3"/>
        <v>-3</v>
      </c>
      <c r="AL7" s="42">
        <f t="shared" si="3"/>
        <v>-1.73205080756888</v>
      </c>
      <c r="AM7" s="42">
        <f t="shared" si="3"/>
        <v>1.0001</v>
      </c>
      <c r="AN7" s="36">
        <f t="shared" ref="AN7:AN33" si="4">IF(AR7&gt;1,1,7)</f>
        <v>1</v>
      </c>
      <c r="AO7" s="37" t="e">
        <f t="shared" ref="AO7:AR7" si="5">AJ7</f>
        <v>#N/A</v>
      </c>
      <c r="AP7" s="43">
        <f t="shared" si="5"/>
        <v>-3</v>
      </c>
      <c r="AQ7" s="43">
        <f t="shared" si="5"/>
        <v>-1.73205080756888</v>
      </c>
      <c r="AR7" s="44">
        <f t="shared" si="5"/>
        <v>1.0001</v>
      </c>
      <c r="AU7" s="5"/>
      <c r="AV7" s="7"/>
      <c r="AW7" s="5"/>
      <c r="AX7" s="5"/>
      <c r="AY7" s="7"/>
      <c r="AZ7" s="5"/>
      <c r="BA7" s="5"/>
      <c r="BB7" s="7"/>
      <c r="BC7" s="5"/>
    </row>
    <row r="8" spans="1:55">
      <c r="A8" s="5"/>
      <c r="B8" s="45">
        <v>1</v>
      </c>
      <c r="C8" s="5">
        <v>4</v>
      </c>
      <c r="D8" s="7">
        <v>1</v>
      </c>
      <c r="E8" s="46">
        <v>20000</v>
      </c>
      <c r="F8" s="7">
        <v>25000</v>
      </c>
      <c r="G8" s="5">
        <f t="shared" ref="G8:G39" si="6">IF(D8=1,-RADIANS(180),-RADIANS(135))</f>
        <v>-3.14159265358979</v>
      </c>
      <c r="H8" s="5">
        <f t="shared" ref="H8:H39" si="7">IF(D8=1,0,RADIANS(135))</f>
        <v>0</v>
      </c>
      <c r="I8" s="47">
        <v>0</v>
      </c>
      <c r="J8" s="48">
        <v>0</v>
      </c>
      <c r="K8" s="49">
        <v>0</v>
      </c>
      <c r="L8" s="45">
        <v>-3.14159265358979</v>
      </c>
      <c r="M8" s="50">
        <v>0</v>
      </c>
      <c r="N8" s="49">
        <v>0</v>
      </c>
      <c r="O8" s="45">
        <v>-3.14159265358979</v>
      </c>
      <c r="P8" s="50">
        <f t="shared" si="0"/>
        <v>25000</v>
      </c>
      <c r="Q8" s="49">
        <v>0</v>
      </c>
      <c r="R8" s="45">
        <v>-3.14159265358979</v>
      </c>
      <c r="S8" s="50">
        <v>0</v>
      </c>
      <c r="T8" s="49">
        <v>0</v>
      </c>
      <c r="U8" s="5"/>
      <c r="V8" s="23">
        <v>2</v>
      </c>
      <c r="W8" s="7">
        <v>1</v>
      </c>
      <c r="X8" s="5">
        <v>1</v>
      </c>
      <c r="Y8" s="45">
        <v>4</v>
      </c>
      <c r="Z8" s="5" t="e">
        <v>#N/A</v>
      </c>
      <c r="AA8" s="4">
        <v>-3.46410161513776</v>
      </c>
      <c r="AB8" s="4">
        <v>-4</v>
      </c>
      <c r="AC8" s="4">
        <v>0.0001</v>
      </c>
      <c r="AD8" s="45">
        <f t="shared" si="1"/>
        <v>5</v>
      </c>
      <c r="AE8" s="5" t="e">
        <v>#N/A</v>
      </c>
      <c r="AF8" s="4">
        <v>-1.5008660254038</v>
      </c>
      <c r="AG8" s="4">
        <v>-2.59757621135332</v>
      </c>
      <c r="AH8" s="4">
        <v>9.9999999999989e-5</v>
      </c>
      <c r="AI8" s="45">
        <f t="shared" si="2"/>
        <v>6</v>
      </c>
      <c r="AJ8" s="5" t="e">
        <f t="shared" ref="AJ8:AM8" si="8">AE8</f>
        <v>#N/A</v>
      </c>
      <c r="AK8" s="4">
        <f t="shared" si="8"/>
        <v>-1.5008660254038</v>
      </c>
      <c r="AL8" s="4">
        <f t="shared" si="8"/>
        <v>-2.59757621135332</v>
      </c>
      <c r="AM8" s="4">
        <f t="shared" si="8"/>
        <v>9.9999999999989e-5</v>
      </c>
      <c r="AN8" s="45">
        <f t="shared" si="4"/>
        <v>7</v>
      </c>
      <c r="AO8" s="5" t="e">
        <f t="shared" ref="AO8:AR8" si="9">AJ8</f>
        <v>#N/A</v>
      </c>
      <c r="AP8" s="4">
        <f t="shared" si="9"/>
        <v>-1.5008660254038</v>
      </c>
      <c r="AQ8" s="4">
        <f t="shared" si="9"/>
        <v>-2.59757621135332</v>
      </c>
      <c r="AR8" s="51">
        <f t="shared" si="9"/>
        <v>9.9999999999989e-5</v>
      </c>
      <c r="AU8" s="5"/>
      <c r="AV8" s="50"/>
      <c r="AW8" s="5"/>
      <c r="AX8" s="5"/>
      <c r="AY8" s="50"/>
      <c r="AZ8" s="5"/>
      <c r="BA8" s="5"/>
      <c r="BB8" s="50"/>
      <c r="BC8" s="5"/>
    </row>
    <row r="9" spans="1:55">
      <c r="A9" s="5"/>
      <c r="B9" s="45">
        <v>1</v>
      </c>
      <c r="C9" s="5">
        <v>5</v>
      </c>
      <c r="D9" s="7">
        <v>-1</v>
      </c>
      <c r="E9" s="46">
        <v>20000</v>
      </c>
      <c r="F9" s="7">
        <v>25000</v>
      </c>
      <c r="G9" s="5">
        <f t="shared" si="6"/>
        <v>-2.35619449019234</v>
      </c>
      <c r="H9" s="5">
        <f t="shared" si="7"/>
        <v>2.35619449019234</v>
      </c>
      <c r="I9" s="47">
        <v>0</v>
      </c>
      <c r="J9" s="48">
        <v>0</v>
      </c>
      <c r="K9" s="49">
        <v>0</v>
      </c>
      <c r="L9" s="45">
        <v>1.0471975511966</v>
      </c>
      <c r="M9" s="50">
        <v>0</v>
      </c>
      <c r="N9" s="49">
        <v>0</v>
      </c>
      <c r="O9" s="45">
        <v>1.0471975511966</v>
      </c>
      <c r="P9" s="50">
        <f t="shared" si="0"/>
        <v>0</v>
      </c>
      <c r="Q9" s="49">
        <v>0</v>
      </c>
      <c r="R9" s="45">
        <v>1.0471975511966</v>
      </c>
      <c r="S9" s="50">
        <v>0</v>
      </c>
      <c r="T9" s="49">
        <v>0</v>
      </c>
      <c r="U9" s="5"/>
      <c r="V9" s="23">
        <v>3</v>
      </c>
      <c r="W9" s="7">
        <v>1</v>
      </c>
      <c r="X9" s="5">
        <v>1</v>
      </c>
      <c r="Y9" s="45">
        <v>4</v>
      </c>
      <c r="Z9" s="5" t="e">
        <v>#N/A</v>
      </c>
      <c r="AA9" s="4">
        <v>-2.59807621135332</v>
      </c>
      <c r="AB9" s="4">
        <v>-4.5</v>
      </c>
      <c r="AC9" s="4">
        <v>0.0001</v>
      </c>
      <c r="AD9" s="45">
        <f t="shared" si="1"/>
        <v>1</v>
      </c>
      <c r="AE9" s="5" t="e">
        <v>#N/A</v>
      </c>
      <c r="AF9" s="4">
        <v>-1.5</v>
      </c>
      <c r="AG9" s="4">
        <v>-2.59807621135332</v>
      </c>
      <c r="AH9" s="4">
        <v>1.0001</v>
      </c>
      <c r="AI9" s="45">
        <f t="shared" si="2"/>
        <v>1</v>
      </c>
      <c r="AJ9" s="5" t="e">
        <f t="shared" ref="AJ9:AM9" si="10">AE9</f>
        <v>#N/A</v>
      </c>
      <c r="AK9" s="4">
        <f t="shared" si="10"/>
        <v>-1.5</v>
      </c>
      <c r="AL9" s="4">
        <f t="shared" si="10"/>
        <v>-2.59807621135332</v>
      </c>
      <c r="AM9" s="4">
        <f t="shared" si="10"/>
        <v>1.0001</v>
      </c>
      <c r="AN9" s="45">
        <f t="shared" si="4"/>
        <v>1</v>
      </c>
      <c r="AO9" s="5" t="e">
        <f t="shared" ref="AO9:AR9" si="11">AJ9</f>
        <v>#N/A</v>
      </c>
      <c r="AP9" s="4">
        <f t="shared" si="11"/>
        <v>-1.5</v>
      </c>
      <c r="AQ9" s="4">
        <f t="shared" si="11"/>
        <v>-2.59807621135332</v>
      </c>
      <c r="AR9" s="51">
        <f t="shared" si="11"/>
        <v>1.0001</v>
      </c>
      <c r="AU9" s="5"/>
      <c r="AV9" s="50"/>
      <c r="AW9" s="5"/>
      <c r="AX9" s="5"/>
      <c r="AY9" s="50"/>
      <c r="AZ9" s="5"/>
      <c r="BA9" s="5"/>
      <c r="BB9" s="50"/>
      <c r="BC9" s="5"/>
    </row>
    <row r="10" spans="1:55">
      <c r="A10" s="5"/>
      <c r="B10" s="45">
        <v>2</v>
      </c>
      <c r="C10" s="5">
        <v>3</v>
      </c>
      <c r="D10" s="7">
        <v>-1</v>
      </c>
      <c r="E10" s="46">
        <v>20000</v>
      </c>
      <c r="F10" s="7">
        <v>25000</v>
      </c>
      <c r="G10" s="5">
        <f t="shared" si="6"/>
        <v>-2.35619449019234</v>
      </c>
      <c r="H10" s="5">
        <f t="shared" si="7"/>
        <v>2.35619449019234</v>
      </c>
      <c r="I10" s="47">
        <v>0</v>
      </c>
      <c r="J10" s="48">
        <v>0</v>
      </c>
      <c r="K10" s="49">
        <v>0</v>
      </c>
      <c r="L10" s="45">
        <v>1.0471975511966</v>
      </c>
      <c r="M10" s="50">
        <v>0</v>
      </c>
      <c r="N10" s="49">
        <v>0</v>
      </c>
      <c r="O10" s="45">
        <v>1.0471975511966</v>
      </c>
      <c r="P10" s="50">
        <f t="shared" si="0"/>
        <v>0</v>
      </c>
      <c r="Q10" s="49">
        <v>0</v>
      </c>
      <c r="R10" s="45">
        <v>1.0471975511966</v>
      </c>
      <c r="S10" s="50">
        <v>0</v>
      </c>
      <c r="T10" s="49">
        <v>0</v>
      </c>
      <c r="U10" s="5"/>
      <c r="V10" s="23">
        <v>4</v>
      </c>
      <c r="W10" s="7">
        <v>1</v>
      </c>
      <c r="X10" s="5">
        <v>1</v>
      </c>
      <c r="Y10" s="45">
        <v>4</v>
      </c>
      <c r="Z10" s="5" t="e">
        <v>#N/A</v>
      </c>
      <c r="AA10" s="4">
        <v>-5.19615242270664</v>
      </c>
      <c r="AB10" s="4">
        <v>-1</v>
      </c>
      <c r="AC10" s="4">
        <v>0.0001</v>
      </c>
      <c r="AD10" s="45">
        <f t="shared" si="1"/>
        <v>5</v>
      </c>
      <c r="AE10" s="5" t="e">
        <v>#N/A</v>
      </c>
      <c r="AF10" s="4">
        <v>-3</v>
      </c>
      <c r="AG10" s="4">
        <v>-0.001</v>
      </c>
      <c r="AH10" s="4">
        <v>9.9999999999989e-5</v>
      </c>
      <c r="AI10" s="45">
        <f t="shared" si="2"/>
        <v>6</v>
      </c>
      <c r="AJ10" s="5" t="e">
        <f t="shared" ref="AJ10:AM10" si="12">AE10</f>
        <v>#N/A</v>
      </c>
      <c r="AK10" s="4">
        <f t="shared" si="12"/>
        <v>-3</v>
      </c>
      <c r="AL10" s="4">
        <f t="shared" si="12"/>
        <v>-0.001</v>
      </c>
      <c r="AM10" s="4">
        <f t="shared" si="12"/>
        <v>9.9999999999989e-5</v>
      </c>
      <c r="AN10" s="45">
        <f t="shared" si="4"/>
        <v>7</v>
      </c>
      <c r="AO10" s="5" t="e">
        <f t="shared" ref="AO10:AR10" si="13">AJ10</f>
        <v>#N/A</v>
      </c>
      <c r="AP10" s="4">
        <f t="shared" si="13"/>
        <v>-3</v>
      </c>
      <c r="AQ10" s="4">
        <f t="shared" si="13"/>
        <v>-0.001</v>
      </c>
      <c r="AR10" s="51">
        <f t="shared" si="13"/>
        <v>9.9999999999989e-5</v>
      </c>
      <c r="AU10" s="5"/>
      <c r="AV10" s="50"/>
      <c r="AW10" s="5"/>
      <c r="AX10" s="5"/>
      <c r="AY10" s="50"/>
      <c r="AZ10" s="5"/>
      <c r="BA10" s="5"/>
      <c r="BB10" s="50"/>
      <c r="BC10" s="5"/>
    </row>
    <row r="11" spans="1:55">
      <c r="A11" s="5"/>
      <c r="B11" s="2">
        <v>2</v>
      </c>
      <c r="C11" s="1">
        <v>5</v>
      </c>
      <c r="D11" s="7">
        <v>-1</v>
      </c>
      <c r="E11" s="46">
        <v>20000</v>
      </c>
      <c r="F11" s="7">
        <v>25000</v>
      </c>
      <c r="G11" s="5">
        <f t="shared" si="6"/>
        <v>-2.35619449019234</v>
      </c>
      <c r="H11" s="5">
        <f t="shared" si="7"/>
        <v>2.35619449019234</v>
      </c>
      <c r="I11" s="47">
        <v>0</v>
      </c>
      <c r="J11" s="48">
        <v>0</v>
      </c>
      <c r="K11" s="49">
        <v>0</v>
      </c>
      <c r="L11" s="45">
        <v>1.5707963267949</v>
      </c>
      <c r="M11" s="50">
        <v>0</v>
      </c>
      <c r="N11" s="49">
        <v>0</v>
      </c>
      <c r="O11" s="45">
        <v>1.5707963267949</v>
      </c>
      <c r="P11" s="50">
        <f t="shared" si="0"/>
        <v>0</v>
      </c>
      <c r="Q11" s="49">
        <v>0</v>
      </c>
      <c r="R11" s="45">
        <v>1.5707963267949</v>
      </c>
      <c r="S11" s="50">
        <v>0</v>
      </c>
      <c r="T11" s="49">
        <v>0</v>
      </c>
      <c r="U11" s="5"/>
      <c r="V11" s="23">
        <v>5</v>
      </c>
      <c r="W11" s="7">
        <v>1</v>
      </c>
      <c r="X11" s="5">
        <v>1</v>
      </c>
      <c r="Y11" s="45">
        <v>4</v>
      </c>
      <c r="Z11" s="5" t="e">
        <v>#N/A</v>
      </c>
      <c r="AA11" s="4">
        <v>-4.3301270189222</v>
      </c>
      <c r="AB11" s="4">
        <v>-2.5</v>
      </c>
      <c r="AC11" s="4">
        <v>0.0001</v>
      </c>
      <c r="AD11" s="45">
        <f t="shared" si="1"/>
        <v>5</v>
      </c>
      <c r="AE11" s="5" t="e">
        <v>#N/A</v>
      </c>
      <c r="AF11" s="4">
        <v>-2.9991339745962</v>
      </c>
      <c r="AG11" s="4">
        <v>-1.73255080756888</v>
      </c>
      <c r="AH11" s="4">
        <v>9.9999999999989e-5</v>
      </c>
      <c r="AI11" s="45">
        <f t="shared" si="2"/>
        <v>6</v>
      </c>
      <c r="AJ11" s="5" t="e">
        <f t="shared" ref="AJ11:AM11" si="14">AE11</f>
        <v>#N/A</v>
      </c>
      <c r="AK11" s="4">
        <f t="shared" si="14"/>
        <v>-2.9991339745962</v>
      </c>
      <c r="AL11" s="4">
        <f t="shared" si="14"/>
        <v>-1.73255080756888</v>
      </c>
      <c r="AM11" s="4">
        <f t="shared" si="14"/>
        <v>9.9999999999989e-5</v>
      </c>
      <c r="AN11" s="45">
        <f t="shared" si="4"/>
        <v>7</v>
      </c>
      <c r="AO11" s="5" t="e">
        <f t="shared" ref="AO11:AR11" si="15">AJ11</f>
        <v>#N/A</v>
      </c>
      <c r="AP11" s="4">
        <f t="shared" si="15"/>
        <v>-2.9991339745962</v>
      </c>
      <c r="AQ11" s="4">
        <f t="shared" si="15"/>
        <v>-1.73255080756888</v>
      </c>
      <c r="AR11" s="51">
        <f t="shared" si="15"/>
        <v>9.9999999999989e-5</v>
      </c>
      <c r="AU11" s="5"/>
      <c r="AV11" s="50"/>
      <c r="AW11" s="5"/>
      <c r="AX11" s="5"/>
      <c r="AY11" s="50"/>
      <c r="AZ11" s="5"/>
      <c r="BA11" s="5"/>
      <c r="BB11" s="50"/>
      <c r="BC11" s="5"/>
    </row>
    <row r="12" spans="1:55">
      <c r="A12" s="5"/>
      <c r="B12" s="2">
        <v>2</v>
      </c>
      <c r="C12" s="1">
        <v>6</v>
      </c>
      <c r="D12" s="7">
        <v>-1</v>
      </c>
      <c r="E12" s="46">
        <v>20000</v>
      </c>
      <c r="F12" s="7">
        <v>25000</v>
      </c>
      <c r="G12" s="5">
        <f t="shared" si="6"/>
        <v>-2.35619449019234</v>
      </c>
      <c r="H12" s="5">
        <f t="shared" si="7"/>
        <v>2.35619449019234</v>
      </c>
      <c r="I12" s="47">
        <v>0</v>
      </c>
      <c r="J12" s="48">
        <v>0</v>
      </c>
      <c r="K12" s="49">
        <v>0</v>
      </c>
      <c r="L12" s="45">
        <v>1.5707963267949</v>
      </c>
      <c r="M12" s="50">
        <v>0</v>
      </c>
      <c r="N12" s="49">
        <v>0</v>
      </c>
      <c r="O12" s="45">
        <v>1.5707963267949</v>
      </c>
      <c r="P12" s="50">
        <f t="shared" si="0"/>
        <v>0</v>
      </c>
      <c r="Q12" s="49">
        <v>0</v>
      </c>
      <c r="R12" s="45">
        <v>1.5707963267949</v>
      </c>
      <c r="S12" s="50">
        <v>0</v>
      </c>
      <c r="T12" s="49">
        <v>0</v>
      </c>
      <c r="U12" s="5"/>
      <c r="V12" s="23">
        <v>6</v>
      </c>
      <c r="W12" s="7">
        <v>1</v>
      </c>
      <c r="X12" s="5">
        <v>1</v>
      </c>
      <c r="Y12" s="45">
        <v>4</v>
      </c>
      <c r="Z12" s="5" t="e">
        <v>#N/A</v>
      </c>
      <c r="AA12" s="4">
        <v>-2.59807621135332</v>
      </c>
      <c r="AB12" s="4">
        <v>-2.5</v>
      </c>
      <c r="AC12" s="4">
        <v>0.0001</v>
      </c>
      <c r="AD12" s="45">
        <f t="shared" si="1"/>
        <v>5</v>
      </c>
      <c r="AE12" s="5" t="e">
        <v>#N/A</v>
      </c>
      <c r="AF12" s="4">
        <v>-1.5</v>
      </c>
      <c r="AG12" s="4">
        <v>-0.867025403784442</v>
      </c>
      <c r="AH12" s="4">
        <v>9.9999999999989e-5</v>
      </c>
      <c r="AI12" s="45">
        <f t="shared" si="2"/>
        <v>6</v>
      </c>
      <c r="AJ12" s="5" t="e">
        <f t="shared" ref="AJ12:AM12" si="16">AE12</f>
        <v>#N/A</v>
      </c>
      <c r="AK12" s="4">
        <f t="shared" si="16"/>
        <v>-1.5</v>
      </c>
      <c r="AL12" s="4">
        <f t="shared" si="16"/>
        <v>-0.867025403784442</v>
      </c>
      <c r="AM12" s="4">
        <f t="shared" si="16"/>
        <v>9.9999999999989e-5</v>
      </c>
      <c r="AN12" s="45">
        <f t="shared" si="4"/>
        <v>7</v>
      </c>
      <c r="AO12" s="5" t="e">
        <f t="shared" ref="AO12:AR12" si="17">AJ12</f>
        <v>#N/A</v>
      </c>
      <c r="AP12" s="4">
        <f t="shared" si="17"/>
        <v>-1.5</v>
      </c>
      <c r="AQ12" s="4">
        <f t="shared" si="17"/>
        <v>-0.867025403784442</v>
      </c>
      <c r="AR12" s="51">
        <f t="shared" si="17"/>
        <v>9.9999999999989e-5</v>
      </c>
      <c r="AU12" s="5"/>
      <c r="AV12" s="50"/>
      <c r="AW12" s="5"/>
      <c r="AX12" s="5"/>
      <c r="AY12" s="50"/>
      <c r="AZ12" s="5"/>
      <c r="BA12" s="5"/>
      <c r="BB12" s="50"/>
      <c r="BC12" s="5"/>
    </row>
    <row r="13" spans="1:55">
      <c r="A13" s="5"/>
      <c r="B13" s="2">
        <v>3</v>
      </c>
      <c r="C13" s="1">
        <v>6</v>
      </c>
      <c r="D13" s="7">
        <v>1</v>
      </c>
      <c r="E13" s="46">
        <v>20000</v>
      </c>
      <c r="F13" s="7">
        <v>25000</v>
      </c>
      <c r="G13" s="5">
        <f t="shared" si="6"/>
        <v>-3.14159265358979</v>
      </c>
      <c r="H13" s="5">
        <f t="shared" si="7"/>
        <v>0</v>
      </c>
      <c r="I13" s="47">
        <v>0</v>
      </c>
      <c r="J13" s="48">
        <v>0</v>
      </c>
      <c r="K13" s="49">
        <v>0</v>
      </c>
      <c r="L13" s="45">
        <v>-3.14159265358979</v>
      </c>
      <c r="M13" s="50">
        <f>N$5</f>
        <v>25000</v>
      </c>
      <c r="N13" s="49">
        <v>0</v>
      </c>
      <c r="O13" s="45">
        <v>-3.14159265358979</v>
      </c>
      <c r="P13" s="50">
        <f t="shared" si="0"/>
        <v>25000</v>
      </c>
      <c r="Q13" s="49">
        <v>0</v>
      </c>
      <c r="R13" s="45">
        <v>-3.14159265358979</v>
      </c>
      <c r="S13" s="50">
        <f>T$5</f>
        <v>25000</v>
      </c>
      <c r="T13" s="49">
        <v>0</v>
      </c>
      <c r="U13" s="5"/>
      <c r="V13" s="23">
        <v>7</v>
      </c>
      <c r="W13" s="7">
        <v>1</v>
      </c>
      <c r="X13" s="5">
        <v>1</v>
      </c>
      <c r="Y13" s="45">
        <v>4</v>
      </c>
      <c r="Z13" s="5" t="e">
        <v>#N/A</v>
      </c>
      <c r="AA13" s="4">
        <v>-5.19615242270664</v>
      </c>
      <c r="AB13" s="4">
        <v>0</v>
      </c>
      <c r="AC13" s="4">
        <v>0.0001</v>
      </c>
      <c r="AD13" s="45">
        <f t="shared" si="1"/>
        <v>1</v>
      </c>
      <c r="AE13" s="5" t="e">
        <v>#N/A</v>
      </c>
      <c r="AF13" s="4">
        <v>-3</v>
      </c>
      <c r="AG13" s="4">
        <v>0</v>
      </c>
      <c r="AH13" s="4">
        <v>1.0001</v>
      </c>
      <c r="AI13" s="45">
        <f t="shared" si="2"/>
        <v>1</v>
      </c>
      <c r="AJ13" s="5" t="e">
        <f t="shared" ref="AJ13:AM13" si="18">AE13</f>
        <v>#N/A</v>
      </c>
      <c r="AK13" s="4">
        <f t="shared" si="18"/>
        <v>-3</v>
      </c>
      <c r="AL13" s="4">
        <f t="shared" si="18"/>
        <v>0</v>
      </c>
      <c r="AM13" s="4">
        <f t="shared" si="18"/>
        <v>1.0001</v>
      </c>
      <c r="AN13" s="45">
        <f t="shared" si="4"/>
        <v>1</v>
      </c>
      <c r="AO13" s="5" t="e">
        <f t="shared" ref="AO13:AR13" si="19">AJ13</f>
        <v>#N/A</v>
      </c>
      <c r="AP13" s="4">
        <f t="shared" si="19"/>
        <v>-3</v>
      </c>
      <c r="AQ13" s="4">
        <f t="shared" si="19"/>
        <v>0</v>
      </c>
      <c r="AR13" s="51">
        <f t="shared" si="19"/>
        <v>1.0001</v>
      </c>
      <c r="AU13" s="5"/>
      <c r="AV13" s="50"/>
      <c r="AW13" s="5"/>
      <c r="AX13" s="5"/>
      <c r="AY13" s="50"/>
      <c r="AZ13" s="5"/>
      <c r="BA13" s="5"/>
      <c r="BB13" s="50"/>
      <c r="BC13" s="5"/>
    </row>
    <row r="14" spans="1:55">
      <c r="A14" s="5"/>
      <c r="B14" s="45">
        <v>3</v>
      </c>
      <c r="C14" s="5">
        <v>10</v>
      </c>
      <c r="D14" s="7">
        <v>1</v>
      </c>
      <c r="E14" s="46">
        <v>20000</v>
      </c>
      <c r="F14" s="7">
        <v>25000</v>
      </c>
      <c r="G14" s="5">
        <f t="shared" si="6"/>
        <v>-3.14159265358979</v>
      </c>
      <c r="H14" s="5">
        <f t="shared" si="7"/>
        <v>0</v>
      </c>
      <c r="I14" s="47">
        <v>0</v>
      </c>
      <c r="J14" s="48">
        <v>0</v>
      </c>
      <c r="K14" s="49">
        <v>0</v>
      </c>
      <c r="L14" s="45">
        <v>-3.14159265358979</v>
      </c>
      <c r="M14" s="50">
        <v>0</v>
      </c>
      <c r="N14" s="49">
        <v>0</v>
      </c>
      <c r="O14" s="45">
        <v>-3.14159265358979</v>
      </c>
      <c r="P14" s="50">
        <f t="shared" si="0"/>
        <v>25000</v>
      </c>
      <c r="Q14" s="49">
        <v>0</v>
      </c>
      <c r="R14" s="45">
        <v>-3.14159265358979</v>
      </c>
      <c r="S14" s="50">
        <v>0</v>
      </c>
      <c r="T14" s="49">
        <v>0</v>
      </c>
      <c r="U14" s="5"/>
      <c r="V14" s="23">
        <v>8</v>
      </c>
      <c r="W14" s="7">
        <v>1</v>
      </c>
      <c r="X14" s="5">
        <v>1</v>
      </c>
      <c r="Y14" s="45">
        <v>4</v>
      </c>
      <c r="Z14" s="5" t="e">
        <v>#N/A</v>
      </c>
      <c r="AA14" s="4">
        <v>-3.46410161513776</v>
      </c>
      <c r="AB14" s="4">
        <v>-1</v>
      </c>
      <c r="AC14" s="4">
        <v>0.0001</v>
      </c>
      <c r="AD14" s="45">
        <f t="shared" si="1"/>
        <v>5</v>
      </c>
      <c r="AE14" s="5" t="e">
        <v>#N/A</v>
      </c>
      <c r="AF14" s="4">
        <v>-1.5005</v>
      </c>
      <c r="AG14" s="4">
        <v>-0.865159378380657</v>
      </c>
      <c r="AH14" s="4">
        <v>9.9999999999989e-5</v>
      </c>
      <c r="AI14" s="45">
        <f t="shared" si="2"/>
        <v>6</v>
      </c>
      <c r="AJ14" s="5" t="e">
        <f t="shared" ref="AJ14:AM14" si="20">AE14</f>
        <v>#N/A</v>
      </c>
      <c r="AK14" s="4">
        <f t="shared" si="20"/>
        <v>-1.5005</v>
      </c>
      <c r="AL14" s="4">
        <f t="shared" si="20"/>
        <v>-0.865159378380657</v>
      </c>
      <c r="AM14" s="4">
        <f t="shared" si="20"/>
        <v>9.9999999999989e-5</v>
      </c>
      <c r="AN14" s="45">
        <f t="shared" si="4"/>
        <v>7</v>
      </c>
      <c r="AO14" s="5" t="e">
        <f t="shared" ref="AO14:AR14" si="21">AJ14</f>
        <v>#N/A</v>
      </c>
      <c r="AP14" s="4">
        <f t="shared" si="21"/>
        <v>-1.5005</v>
      </c>
      <c r="AQ14" s="4">
        <f t="shared" si="21"/>
        <v>-0.865159378380657</v>
      </c>
      <c r="AR14" s="51">
        <f t="shared" si="21"/>
        <v>9.9999999999989e-5</v>
      </c>
      <c r="AU14" s="5"/>
      <c r="AV14" s="50"/>
      <c r="AW14" s="5"/>
      <c r="AX14" s="5"/>
      <c r="AY14" s="50"/>
      <c r="AZ14" s="5"/>
      <c r="BA14" s="5"/>
      <c r="BB14" s="50"/>
      <c r="BC14" s="5"/>
    </row>
    <row r="15" spans="1:55">
      <c r="A15" s="5"/>
      <c r="B15" s="45">
        <v>3</v>
      </c>
      <c r="C15" s="5">
        <v>12</v>
      </c>
      <c r="D15" s="7">
        <v>-1</v>
      </c>
      <c r="E15" s="46">
        <v>20000</v>
      </c>
      <c r="F15" s="7">
        <v>25000</v>
      </c>
      <c r="G15" s="5">
        <f t="shared" si="6"/>
        <v>-2.35619449019234</v>
      </c>
      <c r="H15" s="5">
        <f t="shared" si="7"/>
        <v>2.35619449019234</v>
      </c>
      <c r="I15" s="47">
        <v>0</v>
      </c>
      <c r="J15" s="48">
        <v>0</v>
      </c>
      <c r="K15" s="49">
        <v>0</v>
      </c>
      <c r="L15" s="45">
        <v>1.0471975511966</v>
      </c>
      <c r="M15" s="50">
        <v>0</v>
      </c>
      <c r="N15" s="49">
        <v>0</v>
      </c>
      <c r="O15" s="45">
        <v>1.0471975511966</v>
      </c>
      <c r="P15" s="50">
        <f t="shared" si="0"/>
        <v>0</v>
      </c>
      <c r="Q15" s="49">
        <v>0</v>
      </c>
      <c r="R15" s="45">
        <v>1.0471975511966</v>
      </c>
      <c r="S15" s="50">
        <v>0</v>
      </c>
      <c r="T15" s="49">
        <v>0</v>
      </c>
      <c r="U15" s="5"/>
      <c r="V15" s="23">
        <v>9</v>
      </c>
      <c r="W15" s="7">
        <v>1</v>
      </c>
      <c r="X15" s="5">
        <v>1</v>
      </c>
      <c r="Y15" s="45">
        <v>4</v>
      </c>
      <c r="Z15" s="5" t="e">
        <v>#N/A</v>
      </c>
      <c r="AA15" s="4">
        <v>-2.59807621135332</v>
      </c>
      <c r="AB15" s="4">
        <v>-1.5</v>
      </c>
      <c r="AC15" s="4">
        <v>0.0001</v>
      </c>
      <c r="AD15" s="45">
        <f t="shared" si="1"/>
        <v>1</v>
      </c>
      <c r="AE15" s="5" t="e">
        <v>#N/A</v>
      </c>
      <c r="AF15" s="4">
        <v>-1.5</v>
      </c>
      <c r="AG15" s="4">
        <v>-0.866025403784442</v>
      </c>
      <c r="AH15" s="4">
        <v>1.0001</v>
      </c>
      <c r="AI15" s="45">
        <f t="shared" si="2"/>
        <v>1</v>
      </c>
      <c r="AJ15" s="5" t="e">
        <f t="shared" ref="AJ15:AM15" si="22">AE15</f>
        <v>#N/A</v>
      </c>
      <c r="AK15" s="4">
        <f t="shared" si="22"/>
        <v>-1.5</v>
      </c>
      <c r="AL15" s="4">
        <f t="shared" si="22"/>
        <v>-0.866025403784442</v>
      </c>
      <c r="AM15" s="4">
        <f t="shared" si="22"/>
        <v>1.0001</v>
      </c>
      <c r="AN15" s="45">
        <f t="shared" si="4"/>
        <v>1</v>
      </c>
      <c r="AO15" s="5" t="e">
        <f t="shared" ref="AO15:AR15" si="23">AJ15</f>
        <v>#N/A</v>
      </c>
      <c r="AP15" s="4">
        <f t="shared" si="23"/>
        <v>-1.5</v>
      </c>
      <c r="AQ15" s="4">
        <f t="shared" si="23"/>
        <v>-0.866025403784442</v>
      </c>
      <c r="AR15" s="51">
        <f t="shared" si="23"/>
        <v>1.0001</v>
      </c>
      <c r="AU15" s="5"/>
      <c r="AV15" s="50"/>
      <c r="AW15" s="5"/>
      <c r="AX15" s="5"/>
      <c r="AY15" s="50"/>
      <c r="AZ15" s="5"/>
      <c r="BA15" s="5"/>
      <c r="BB15" s="50"/>
      <c r="BC15" s="5"/>
    </row>
    <row r="16" spans="1:55">
      <c r="A16" s="5"/>
      <c r="B16" s="45">
        <v>4</v>
      </c>
      <c r="C16" s="5">
        <v>5</v>
      </c>
      <c r="D16" s="7">
        <v>-1</v>
      </c>
      <c r="E16" s="46">
        <v>20000</v>
      </c>
      <c r="F16" s="7">
        <v>25000</v>
      </c>
      <c r="G16" s="5">
        <f t="shared" si="6"/>
        <v>-2.35619449019234</v>
      </c>
      <c r="H16" s="5">
        <f t="shared" si="7"/>
        <v>2.35619449019234</v>
      </c>
      <c r="I16" s="47">
        <v>0</v>
      </c>
      <c r="J16" s="48">
        <v>0</v>
      </c>
      <c r="K16" s="49">
        <v>0</v>
      </c>
      <c r="L16" s="45">
        <v>1.5707963267949</v>
      </c>
      <c r="M16" s="50">
        <v>0</v>
      </c>
      <c r="N16" s="49">
        <v>0</v>
      </c>
      <c r="O16" s="45">
        <v>1.5707963267949</v>
      </c>
      <c r="P16" s="50">
        <f t="shared" si="0"/>
        <v>0</v>
      </c>
      <c r="Q16" s="49">
        <v>0</v>
      </c>
      <c r="R16" s="45">
        <v>1.5707963267949</v>
      </c>
      <c r="S16" s="50">
        <v>0</v>
      </c>
      <c r="T16" s="49">
        <v>0</v>
      </c>
      <c r="U16" s="5"/>
      <c r="V16" s="23">
        <v>10</v>
      </c>
      <c r="W16" s="7">
        <v>1</v>
      </c>
      <c r="X16" s="5">
        <v>1</v>
      </c>
      <c r="Y16" s="45">
        <v>4</v>
      </c>
      <c r="Z16" s="5" t="e">
        <v>#N/A</v>
      </c>
      <c r="AA16" s="4">
        <v>-0.86602540378444</v>
      </c>
      <c r="AB16" s="4">
        <v>-5.5</v>
      </c>
      <c r="AC16" s="4">
        <v>0.0001</v>
      </c>
      <c r="AD16" s="45">
        <f t="shared" si="1"/>
        <v>5</v>
      </c>
      <c r="AE16" s="5" t="e">
        <v>#N/A</v>
      </c>
      <c r="AF16" s="4">
        <v>-0.000866025403800208</v>
      </c>
      <c r="AG16" s="4">
        <v>-3.46360161513776</v>
      </c>
      <c r="AH16" s="4">
        <v>9.9999999999989e-5</v>
      </c>
      <c r="AI16" s="45">
        <f t="shared" si="2"/>
        <v>6</v>
      </c>
      <c r="AJ16" s="5" t="e">
        <f t="shared" ref="AJ16:AM16" si="24">AE16</f>
        <v>#N/A</v>
      </c>
      <c r="AK16" s="4">
        <f t="shared" si="24"/>
        <v>-0.000866025403800208</v>
      </c>
      <c r="AL16" s="4">
        <f t="shared" si="24"/>
        <v>-3.46360161513776</v>
      </c>
      <c r="AM16" s="4">
        <f t="shared" si="24"/>
        <v>9.9999999999989e-5</v>
      </c>
      <c r="AN16" s="45">
        <f t="shared" si="4"/>
        <v>7</v>
      </c>
      <c r="AO16" s="5" t="e">
        <f t="shared" ref="AO16:AR16" si="25">AJ16</f>
        <v>#N/A</v>
      </c>
      <c r="AP16" s="4">
        <f t="shared" si="25"/>
        <v>-0.000866025403800208</v>
      </c>
      <c r="AQ16" s="4">
        <f t="shared" si="25"/>
        <v>-3.46360161513776</v>
      </c>
      <c r="AR16" s="51">
        <f t="shared" si="25"/>
        <v>9.9999999999989e-5</v>
      </c>
      <c r="AU16" s="5"/>
      <c r="AV16" s="50"/>
      <c r="AW16" s="5"/>
      <c r="AX16" s="5"/>
      <c r="AY16" s="50"/>
      <c r="AZ16" s="5"/>
      <c r="BA16" s="5"/>
      <c r="BB16" s="50"/>
      <c r="BC16" s="5"/>
    </row>
    <row r="17" spans="1:55">
      <c r="A17" s="5"/>
      <c r="B17" s="45">
        <v>4</v>
      </c>
      <c r="C17" s="5">
        <v>7</v>
      </c>
      <c r="D17" s="7">
        <v>-1</v>
      </c>
      <c r="E17" s="46">
        <v>20000</v>
      </c>
      <c r="F17" s="7">
        <v>25000</v>
      </c>
      <c r="G17" s="5">
        <f t="shared" si="6"/>
        <v>-2.35619449019234</v>
      </c>
      <c r="H17" s="5">
        <f t="shared" si="7"/>
        <v>2.35619449019234</v>
      </c>
      <c r="I17" s="47">
        <v>0</v>
      </c>
      <c r="J17" s="48">
        <v>0</v>
      </c>
      <c r="K17" s="49">
        <v>0</v>
      </c>
      <c r="L17" s="45">
        <v>1.0471975511966</v>
      </c>
      <c r="M17" s="50">
        <v>0</v>
      </c>
      <c r="N17" s="49">
        <v>0</v>
      </c>
      <c r="O17" s="45">
        <v>1.0471975511966</v>
      </c>
      <c r="P17" s="50">
        <f t="shared" si="0"/>
        <v>0</v>
      </c>
      <c r="Q17" s="49">
        <v>0</v>
      </c>
      <c r="R17" s="45">
        <v>1.0471975511966</v>
      </c>
      <c r="S17" s="50">
        <v>0</v>
      </c>
      <c r="T17" s="49">
        <v>0</v>
      </c>
      <c r="U17" s="5"/>
      <c r="V17" s="23">
        <v>11</v>
      </c>
      <c r="W17" s="7">
        <v>1</v>
      </c>
      <c r="X17" s="5">
        <v>1</v>
      </c>
      <c r="Y17" s="45">
        <v>4</v>
      </c>
      <c r="Z17" s="5" t="e">
        <v>#N/A</v>
      </c>
      <c r="AA17" s="4">
        <v>0</v>
      </c>
      <c r="AB17" s="4">
        <v>-6</v>
      </c>
      <c r="AC17" s="4">
        <v>0.0001</v>
      </c>
      <c r="AD17" s="45">
        <f t="shared" si="1"/>
        <v>1</v>
      </c>
      <c r="AE17" s="5" t="e">
        <v>#N/A</v>
      </c>
      <c r="AF17" s="4">
        <v>0</v>
      </c>
      <c r="AG17" s="4">
        <v>-3.46410161513776</v>
      </c>
      <c r="AH17" s="4">
        <v>1.0001</v>
      </c>
      <c r="AI17" s="45">
        <f t="shared" si="2"/>
        <v>1</v>
      </c>
      <c r="AJ17" s="5" t="e">
        <f t="shared" ref="AJ17:AM17" si="26">AE17</f>
        <v>#N/A</v>
      </c>
      <c r="AK17" s="4">
        <f t="shared" si="26"/>
        <v>0</v>
      </c>
      <c r="AL17" s="4">
        <f t="shared" si="26"/>
        <v>-3.46410161513776</v>
      </c>
      <c r="AM17" s="4">
        <f t="shared" si="26"/>
        <v>1.0001</v>
      </c>
      <c r="AN17" s="45">
        <f t="shared" si="4"/>
        <v>1</v>
      </c>
      <c r="AO17" s="5" t="e">
        <f t="shared" ref="AO17:AR17" si="27">AJ17</f>
        <v>#N/A</v>
      </c>
      <c r="AP17" s="4">
        <f t="shared" si="27"/>
        <v>0</v>
      </c>
      <c r="AQ17" s="4">
        <f t="shared" si="27"/>
        <v>-3.46410161513776</v>
      </c>
      <c r="AR17" s="51">
        <f t="shared" si="27"/>
        <v>1.0001</v>
      </c>
      <c r="AU17" s="5"/>
      <c r="AV17" s="50"/>
      <c r="AW17" s="5"/>
      <c r="AX17" s="5"/>
      <c r="AY17" s="50"/>
      <c r="AZ17" s="5"/>
      <c r="BA17" s="5"/>
      <c r="BB17" s="50"/>
      <c r="BC17" s="5"/>
    </row>
    <row r="18" spans="1:55">
      <c r="A18" s="5"/>
      <c r="B18" s="45">
        <v>4</v>
      </c>
      <c r="C18" s="5">
        <v>8</v>
      </c>
      <c r="D18" s="7">
        <v>-1</v>
      </c>
      <c r="E18" s="46">
        <v>20000</v>
      </c>
      <c r="F18" s="7">
        <v>25000</v>
      </c>
      <c r="G18" s="5">
        <f t="shared" si="6"/>
        <v>-2.35619449019234</v>
      </c>
      <c r="H18" s="5">
        <f t="shared" si="7"/>
        <v>2.35619449019234</v>
      </c>
      <c r="I18" s="47">
        <v>0</v>
      </c>
      <c r="J18" s="48">
        <v>0</v>
      </c>
      <c r="K18" s="49">
        <v>0</v>
      </c>
      <c r="L18" s="45">
        <v>1.5707963267949</v>
      </c>
      <c r="M18" s="50">
        <v>0</v>
      </c>
      <c r="N18" s="49">
        <v>0</v>
      </c>
      <c r="O18" s="45">
        <v>1.5707963267949</v>
      </c>
      <c r="P18" s="50">
        <f t="shared" si="0"/>
        <v>0</v>
      </c>
      <c r="Q18" s="49">
        <v>0</v>
      </c>
      <c r="R18" s="45">
        <v>1.5707963267949</v>
      </c>
      <c r="S18" s="50">
        <v>0</v>
      </c>
      <c r="T18" s="49">
        <v>0</v>
      </c>
      <c r="U18" s="5"/>
      <c r="V18" s="23">
        <v>12</v>
      </c>
      <c r="W18" s="7">
        <v>1</v>
      </c>
      <c r="X18" s="5">
        <v>1</v>
      </c>
      <c r="Y18" s="45">
        <v>4</v>
      </c>
      <c r="Z18" s="5" t="e">
        <v>#N/A</v>
      </c>
      <c r="AA18" s="4">
        <v>-1.73205080756888</v>
      </c>
      <c r="AB18" s="4">
        <v>-4</v>
      </c>
      <c r="AC18" s="4">
        <v>0.0001</v>
      </c>
      <c r="AD18" s="45">
        <f t="shared" si="1"/>
        <v>5</v>
      </c>
      <c r="AE18" s="5" t="e">
        <v>#N/A</v>
      </c>
      <c r="AF18" s="4">
        <v>-1.4991339745962</v>
      </c>
      <c r="AG18" s="4">
        <v>-2.59857621135332</v>
      </c>
      <c r="AH18" s="4">
        <v>9.9999999999989e-5</v>
      </c>
      <c r="AI18" s="45">
        <f t="shared" si="2"/>
        <v>6</v>
      </c>
      <c r="AJ18" s="5" t="e">
        <f t="shared" ref="AJ18:AM18" si="28">AE18</f>
        <v>#N/A</v>
      </c>
      <c r="AK18" s="4">
        <f t="shared" si="28"/>
        <v>-1.4991339745962</v>
      </c>
      <c r="AL18" s="4">
        <f t="shared" si="28"/>
        <v>-2.59857621135332</v>
      </c>
      <c r="AM18" s="4">
        <f t="shared" si="28"/>
        <v>9.9999999999989e-5</v>
      </c>
      <c r="AN18" s="45">
        <f t="shared" si="4"/>
        <v>7</v>
      </c>
      <c r="AO18" s="5" t="e">
        <f t="shared" ref="AO18:AR18" si="29">AJ18</f>
        <v>#N/A</v>
      </c>
      <c r="AP18" s="4">
        <f t="shared" si="29"/>
        <v>-1.4991339745962</v>
      </c>
      <c r="AQ18" s="4">
        <f t="shared" si="29"/>
        <v>-2.59857621135332</v>
      </c>
      <c r="AR18" s="51">
        <f t="shared" si="29"/>
        <v>9.9999999999989e-5</v>
      </c>
      <c r="AU18" s="5"/>
      <c r="AV18" s="50"/>
      <c r="AW18" s="5"/>
      <c r="AX18" s="5"/>
      <c r="AY18" s="50"/>
      <c r="AZ18" s="5"/>
      <c r="BA18" s="5"/>
      <c r="BB18" s="50"/>
      <c r="BC18" s="5"/>
    </row>
    <row r="19" spans="1:55">
      <c r="A19" s="5"/>
      <c r="B19" s="45">
        <v>5</v>
      </c>
      <c r="C19" s="5">
        <v>6</v>
      </c>
      <c r="D19" s="7">
        <v>-1</v>
      </c>
      <c r="E19" s="46">
        <v>20000</v>
      </c>
      <c r="F19" s="7">
        <v>25000</v>
      </c>
      <c r="G19" s="5">
        <f t="shared" si="6"/>
        <v>-2.35619449019234</v>
      </c>
      <c r="H19" s="5">
        <f t="shared" si="7"/>
        <v>2.35619449019234</v>
      </c>
      <c r="I19" s="47">
        <v>0</v>
      </c>
      <c r="J19" s="48">
        <v>0</v>
      </c>
      <c r="K19" s="49">
        <v>0</v>
      </c>
      <c r="L19" s="45">
        <v>1.5707963267949</v>
      </c>
      <c r="M19" s="50">
        <v>0</v>
      </c>
      <c r="N19" s="49">
        <v>0</v>
      </c>
      <c r="O19" s="45">
        <v>1.5707963267949</v>
      </c>
      <c r="P19" s="50">
        <f t="shared" si="0"/>
        <v>0</v>
      </c>
      <c r="Q19" s="49">
        <v>0</v>
      </c>
      <c r="R19" s="45">
        <v>1.5707963267949</v>
      </c>
      <c r="S19" s="50">
        <v>0</v>
      </c>
      <c r="T19" s="49">
        <v>0</v>
      </c>
      <c r="U19" s="5"/>
      <c r="V19" s="23">
        <v>13</v>
      </c>
      <c r="W19" s="7">
        <v>1</v>
      </c>
      <c r="X19" s="5">
        <v>1</v>
      </c>
      <c r="Y19" s="45">
        <v>4</v>
      </c>
      <c r="Z19" s="5" t="e">
        <v>#N/A</v>
      </c>
      <c r="AA19" s="4">
        <v>0</v>
      </c>
      <c r="AB19" s="4">
        <v>-4</v>
      </c>
      <c r="AC19" s="4">
        <v>0.0001</v>
      </c>
      <c r="AD19" s="45">
        <f t="shared" si="1"/>
        <v>5</v>
      </c>
      <c r="AE19" s="5" t="e">
        <v>#N/A</v>
      </c>
      <c r="AF19" s="4">
        <v>0</v>
      </c>
      <c r="AG19" s="4">
        <v>-1.73305080756888</v>
      </c>
      <c r="AH19" s="4">
        <v>9.9999999999989e-5</v>
      </c>
      <c r="AI19" s="45">
        <f t="shared" si="2"/>
        <v>6</v>
      </c>
      <c r="AJ19" s="5" t="e">
        <f t="shared" ref="AJ19:AM19" si="30">AE19</f>
        <v>#N/A</v>
      </c>
      <c r="AK19" s="4">
        <f t="shared" si="30"/>
        <v>0</v>
      </c>
      <c r="AL19" s="4">
        <f t="shared" si="30"/>
        <v>-1.73305080756888</v>
      </c>
      <c r="AM19" s="4">
        <f t="shared" si="30"/>
        <v>9.9999999999989e-5</v>
      </c>
      <c r="AN19" s="45">
        <f t="shared" si="4"/>
        <v>7</v>
      </c>
      <c r="AO19" s="5" t="e">
        <f t="shared" ref="AO19:AR19" si="31">AJ19</f>
        <v>#N/A</v>
      </c>
      <c r="AP19" s="4">
        <f t="shared" si="31"/>
        <v>0</v>
      </c>
      <c r="AQ19" s="4">
        <f t="shared" si="31"/>
        <v>-1.73305080756888</v>
      </c>
      <c r="AR19" s="51">
        <f t="shared" si="31"/>
        <v>9.9999999999989e-5</v>
      </c>
      <c r="AU19" s="5"/>
      <c r="AV19" s="50"/>
      <c r="AW19" s="5"/>
      <c r="AX19" s="5"/>
      <c r="AY19" s="50"/>
      <c r="AZ19" s="5"/>
      <c r="BA19" s="5"/>
      <c r="BB19" s="50"/>
      <c r="BC19" s="5"/>
    </row>
    <row r="20" spans="1:55">
      <c r="A20" s="5"/>
      <c r="B20" s="2">
        <v>5</v>
      </c>
      <c r="C20" s="1">
        <v>8</v>
      </c>
      <c r="D20" s="7">
        <v>-1</v>
      </c>
      <c r="E20" s="46">
        <v>20000</v>
      </c>
      <c r="F20" s="7">
        <v>25000</v>
      </c>
      <c r="G20" s="5">
        <f t="shared" si="6"/>
        <v>-2.35619449019234</v>
      </c>
      <c r="H20" s="5">
        <f t="shared" si="7"/>
        <v>2.35619449019234</v>
      </c>
      <c r="I20" s="47">
        <v>0</v>
      </c>
      <c r="J20" s="48">
        <v>0</v>
      </c>
      <c r="K20" s="49">
        <v>0</v>
      </c>
      <c r="L20" s="45">
        <v>1.5707963267949</v>
      </c>
      <c r="M20" s="50">
        <v>0</v>
      </c>
      <c r="N20" s="49">
        <v>0</v>
      </c>
      <c r="O20" s="45">
        <v>1.5707963267949</v>
      </c>
      <c r="P20" s="50">
        <f t="shared" si="0"/>
        <v>0</v>
      </c>
      <c r="Q20" s="49">
        <v>0</v>
      </c>
      <c r="R20" s="45">
        <v>1.5707963267949</v>
      </c>
      <c r="S20" s="50">
        <v>0</v>
      </c>
      <c r="T20" s="49">
        <v>0</v>
      </c>
      <c r="U20" s="5"/>
      <c r="V20" s="23">
        <v>14</v>
      </c>
      <c r="W20" s="7">
        <v>1</v>
      </c>
      <c r="X20" s="5">
        <v>1</v>
      </c>
      <c r="Y20" s="45">
        <v>4</v>
      </c>
      <c r="Z20" s="5" t="e">
        <v>#N/A</v>
      </c>
      <c r="AA20" s="4">
        <v>-0.86602540378444</v>
      </c>
      <c r="AB20" s="4">
        <v>-2.5</v>
      </c>
      <c r="AC20" s="4">
        <v>0.0001</v>
      </c>
      <c r="AD20" s="45">
        <f t="shared" si="1"/>
        <v>5</v>
      </c>
      <c r="AE20" s="5" t="e">
        <v>#N/A</v>
      </c>
      <c r="AF20" s="4">
        <v>-0.000500000000000611</v>
      </c>
      <c r="AG20" s="4">
        <v>-1.7311847821651</v>
      </c>
      <c r="AH20" s="4">
        <v>9.9999999999989e-5</v>
      </c>
      <c r="AI20" s="45">
        <f t="shared" si="2"/>
        <v>6</v>
      </c>
      <c r="AJ20" s="5" t="e">
        <f t="shared" ref="AJ20:AM20" si="32">AE20</f>
        <v>#N/A</v>
      </c>
      <c r="AK20" s="4">
        <f t="shared" si="32"/>
        <v>-0.000500000000000611</v>
      </c>
      <c r="AL20" s="4">
        <f t="shared" si="32"/>
        <v>-1.7311847821651</v>
      </c>
      <c r="AM20" s="4">
        <f t="shared" si="32"/>
        <v>9.9999999999989e-5</v>
      </c>
      <c r="AN20" s="45">
        <f t="shared" si="4"/>
        <v>7</v>
      </c>
      <c r="AO20" s="5" t="e">
        <f t="shared" ref="AO20:AR20" si="33">AJ20</f>
        <v>#N/A</v>
      </c>
      <c r="AP20" s="4">
        <f t="shared" si="33"/>
        <v>-0.000500000000000611</v>
      </c>
      <c r="AQ20" s="4">
        <f t="shared" si="33"/>
        <v>-1.7311847821651</v>
      </c>
      <c r="AR20" s="51">
        <f t="shared" si="33"/>
        <v>9.9999999999989e-5</v>
      </c>
      <c r="AU20" s="5"/>
      <c r="AV20" s="50"/>
      <c r="AW20" s="5"/>
      <c r="AX20" s="5"/>
      <c r="AY20" s="50"/>
      <c r="AZ20" s="5"/>
      <c r="BA20" s="5"/>
      <c r="BB20" s="50"/>
      <c r="BC20" s="5"/>
    </row>
    <row r="21" spans="1:55">
      <c r="A21" s="5"/>
      <c r="B21" s="45">
        <v>5</v>
      </c>
      <c r="C21" s="5">
        <v>9</v>
      </c>
      <c r="D21" s="7">
        <v>1</v>
      </c>
      <c r="E21" s="46">
        <v>20000</v>
      </c>
      <c r="F21" s="7">
        <v>25000</v>
      </c>
      <c r="G21" s="5">
        <f t="shared" si="6"/>
        <v>-3.14159265358979</v>
      </c>
      <c r="H21" s="5">
        <f t="shared" si="7"/>
        <v>0</v>
      </c>
      <c r="I21" s="47">
        <v>0</v>
      </c>
      <c r="J21" s="48">
        <v>0</v>
      </c>
      <c r="K21" s="49">
        <v>0</v>
      </c>
      <c r="L21" s="45">
        <v>-3.14159265358979</v>
      </c>
      <c r="M21" s="50">
        <v>0</v>
      </c>
      <c r="N21" s="49">
        <v>0</v>
      </c>
      <c r="O21" s="45">
        <v>-3.14159265358979</v>
      </c>
      <c r="P21" s="50">
        <f t="shared" si="0"/>
        <v>25000</v>
      </c>
      <c r="Q21" s="49">
        <v>0</v>
      </c>
      <c r="R21" s="45">
        <v>-3.14159265358979</v>
      </c>
      <c r="S21" s="50">
        <v>0</v>
      </c>
      <c r="T21" s="49">
        <v>0</v>
      </c>
      <c r="U21" s="5"/>
      <c r="V21" s="23">
        <v>15</v>
      </c>
      <c r="W21" s="7">
        <v>1</v>
      </c>
      <c r="X21" s="5">
        <v>1</v>
      </c>
      <c r="Y21" s="45">
        <v>4</v>
      </c>
      <c r="Z21" s="5" t="e">
        <v>#N/A</v>
      </c>
      <c r="AA21" s="4">
        <v>0</v>
      </c>
      <c r="AB21" s="4">
        <v>-3</v>
      </c>
      <c r="AC21" s="4">
        <v>0.0001</v>
      </c>
      <c r="AD21" s="45">
        <f t="shared" si="1"/>
        <v>1</v>
      </c>
      <c r="AE21" s="5" t="e">
        <v>#N/A</v>
      </c>
      <c r="AF21" s="4">
        <v>0</v>
      </c>
      <c r="AG21" s="4">
        <v>-1.73205080756888</v>
      </c>
      <c r="AH21" s="4">
        <v>1.0001</v>
      </c>
      <c r="AI21" s="45">
        <f t="shared" si="2"/>
        <v>1</v>
      </c>
      <c r="AJ21" s="5" t="e">
        <f t="shared" ref="AJ21:AM21" si="34">AE21</f>
        <v>#N/A</v>
      </c>
      <c r="AK21" s="4">
        <f t="shared" si="34"/>
        <v>0</v>
      </c>
      <c r="AL21" s="4">
        <f t="shared" si="34"/>
        <v>-1.73205080756888</v>
      </c>
      <c r="AM21" s="4">
        <f t="shared" si="34"/>
        <v>1.0001</v>
      </c>
      <c r="AN21" s="45">
        <f t="shared" si="4"/>
        <v>1</v>
      </c>
      <c r="AO21" s="5" t="e">
        <f t="shared" ref="AO21:AR21" si="35">AJ21</f>
        <v>#N/A</v>
      </c>
      <c r="AP21" s="4">
        <f t="shared" si="35"/>
        <v>0</v>
      </c>
      <c r="AQ21" s="4">
        <f t="shared" si="35"/>
        <v>-1.73205080756888</v>
      </c>
      <c r="AR21" s="51">
        <f t="shared" si="35"/>
        <v>1.0001</v>
      </c>
      <c r="AU21" s="5"/>
      <c r="AV21" s="50"/>
      <c r="AW21" s="5"/>
      <c r="AX21" s="5"/>
      <c r="AY21" s="50"/>
      <c r="AZ21" s="5"/>
      <c r="BA21" s="5"/>
      <c r="BB21" s="50"/>
      <c r="BC21" s="5"/>
    </row>
    <row r="22" spans="1:55">
      <c r="A22" s="5"/>
      <c r="B22" s="45">
        <v>6</v>
      </c>
      <c r="C22" s="5">
        <v>9</v>
      </c>
      <c r="D22" s="7">
        <v>-1</v>
      </c>
      <c r="E22" s="46">
        <v>20000</v>
      </c>
      <c r="F22" s="7">
        <v>25000</v>
      </c>
      <c r="G22" s="5">
        <f t="shared" si="6"/>
        <v>-2.35619449019234</v>
      </c>
      <c r="H22" s="5">
        <f t="shared" si="7"/>
        <v>2.35619449019234</v>
      </c>
      <c r="I22" s="47">
        <v>0</v>
      </c>
      <c r="J22" s="48">
        <v>0</v>
      </c>
      <c r="K22" s="49">
        <v>0</v>
      </c>
      <c r="L22" s="45">
        <v>1.0471975511966</v>
      </c>
      <c r="M22" s="50">
        <v>0</v>
      </c>
      <c r="N22" s="49">
        <v>0</v>
      </c>
      <c r="O22" s="45">
        <v>1.0471975511966</v>
      </c>
      <c r="P22" s="50">
        <f t="shared" si="0"/>
        <v>0</v>
      </c>
      <c r="Q22" s="49">
        <v>0</v>
      </c>
      <c r="R22" s="45">
        <v>1.0471975511966</v>
      </c>
      <c r="S22" s="50">
        <v>0</v>
      </c>
      <c r="T22" s="49">
        <v>0</v>
      </c>
      <c r="U22" s="5"/>
      <c r="V22" s="23">
        <v>16</v>
      </c>
      <c r="W22" s="7">
        <v>1</v>
      </c>
      <c r="X22" s="5">
        <v>1</v>
      </c>
      <c r="Y22" s="45">
        <v>4</v>
      </c>
      <c r="Z22" s="5" t="e">
        <v>#N/A</v>
      </c>
      <c r="AA22" s="4">
        <v>0.86602540378444</v>
      </c>
      <c r="AB22" s="4">
        <v>-5.5</v>
      </c>
      <c r="AC22" s="4">
        <v>0.0001</v>
      </c>
      <c r="AD22" s="45">
        <f t="shared" si="1"/>
        <v>5</v>
      </c>
      <c r="AE22" s="5" t="e">
        <v>#N/A</v>
      </c>
      <c r="AF22" s="4">
        <v>0.000866025403800208</v>
      </c>
      <c r="AG22" s="4">
        <v>-3.46460161513776</v>
      </c>
      <c r="AH22" s="4">
        <v>9.9999999999989e-5</v>
      </c>
      <c r="AI22" s="45">
        <f t="shared" si="2"/>
        <v>6</v>
      </c>
      <c r="AJ22" s="5" t="e">
        <f t="shared" ref="AJ22:AM22" si="36">AE22</f>
        <v>#N/A</v>
      </c>
      <c r="AK22" s="4">
        <f t="shared" si="36"/>
        <v>0.000866025403800208</v>
      </c>
      <c r="AL22" s="4">
        <f t="shared" si="36"/>
        <v>-3.46460161513776</v>
      </c>
      <c r="AM22" s="4">
        <f t="shared" si="36"/>
        <v>9.9999999999989e-5</v>
      </c>
      <c r="AN22" s="45">
        <f t="shared" si="4"/>
        <v>7</v>
      </c>
      <c r="AO22" s="5" t="e">
        <f t="shared" ref="AO22:AR22" si="37">AJ22</f>
        <v>#N/A</v>
      </c>
      <c r="AP22" s="4">
        <f t="shared" si="37"/>
        <v>0.000866025403800208</v>
      </c>
      <c r="AQ22" s="4">
        <f t="shared" si="37"/>
        <v>-3.46460161513776</v>
      </c>
      <c r="AR22" s="51">
        <f t="shared" si="37"/>
        <v>9.9999999999989e-5</v>
      </c>
      <c r="AU22" s="5"/>
      <c r="AV22" s="50"/>
      <c r="AW22" s="5"/>
      <c r="AX22" s="5"/>
      <c r="AY22" s="50"/>
      <c r="AZ22" s="5"/>
      <c r="BA22" s="5"/>
      <c r="BB22" s="50"/>
      <c r="BC22" s="5"/>
    </row>
    <row r="23" spans="1:55">
      <c r="A23" s="5"/>
      <c r="B23" s="45">
        <v>6</v>
      </c>
      <c r="C23" s="5">
        <v>12</v>
      </c>
      <c r="D23" s="7">
        <v>-1</v>
      </c>
      <c r="E23" s="46">
        <v>20000</v>
      </c>
      <c r="F23" s="7">
        <v>25000</v>
      </c>
      <c r="G23" s="5">
        <f t="shared" si="6"/>
        <v>-2.35619449019234</v>
      </c>
      <c r="H23" s="5">
        <f t="shared" si="7"/>
        <v>2.35619449019234</v>
      </c>
      <c r="I23" s="47">
        <v>0</v>
      </c>
      <c r="J23" s="48">
        <v>0</v>
      </c>
      <c r="K23" s="49">
        <v>0</v>
      </c>
      <c r="L23" s="45">
        <v>1.5707963267949</v>
      </c>
      <c r="M23" s="50">
        <v>0</v>
      </c>
      <c r="N23" s="49">
        <v>0</v>
      </c>
      <c r="O23" s="45">
        <v>1.5707963267949</v>
      </c>
      <c r="P23" s="50">
        <f t="shared" si="0"/>
        <v>0</v>
      </c>
      <c r="Q23" s="49">
        <v>0</v>
      </c>
      <c r="R23" s="45">
        <v>1.5707963267949</v>
      </c>
      <c r="S23" s="50">
        <v>0</v>
      </c>
      <c r="T23" s="49">
        <v>0</v>
      </c>
      <c r="U23" s="5"/>
      <c r="V23" s="23">
        <v>17</v>
      </c>
      <c r="W23" s="7">
        <v>1</v>
      </c>
      <c r="X23" s="5">
        <v>1</v>
      </c>
      <c r="Y23" s="45">
        <v>4</v>
      </c>
      <c r="Z23" s="5" t="e">
        <v>#N/A</v>
      </c>
      <c r="AA23" s="4">
        <v>1.73205080756888</v>
      </c>
      <c r="AB23" s="4">
        <v>-4</v>
      </c>
      <c r="AC23" s="4">
        <v>0.0001</v>
      </c>
      <c r="AD23" s="45">
        <f t="shared" si="1"/>
        <v>5</v>
      </c>
      <c r="AE23" s="5" t="e">
        <v>#N/A</v>
      </c>
      <c r="AF23" s="4">
        <v>1.4995</v>
      </c>
      <c r="AG23" s="4">
        <v>-2.59721018594954</v>
      </c>
      <c r="AH23" s="4">
        <v>9.9999999999989e-5</v>
      </c>
      <c r="AI23" s="45">
        <f t="shared" si="2"/>
        <v>6</v>
      </c>
      <c r="AJ23" s="5" t="e">
        <f t="shared" ref="AJ23:AM23" si="38">AE23</f>
        <v>#N/A</v>
      </c>
      <c r="AK23" s="4">
        <f t="shared" si="38"/>
        <v>1.4995</v>
      </c>
      <c r="AL23" s="4">
        <f t="shared" si="38"/>
        <v>-2.59721018594954</v>
      </c>
      <c r="AM23" s="4">
        <f t="shared" si="38"/>
        <v>9.9999999999989e-5</v>
      </c>
      <c r="AN23" s="45">
        <f t="shared" si="4"/>
        <v>7</v>
      </c>
      <c r="AO23" s="5" t="e">
        <f t="shared" ref="AO23:AR23" si="39">AJ23</f>
        <v>#N/A</v>
      </c>
      <c r="AP23" s="4">
        <f t="shared" si="39"/>
        <v>1.4995</v>
      </c>
      <c r="AQ23" s="4">
        <f t="shared" si="39"/>
        <v>-2.59721018594954</v>
      </c>
      <c r="AR23" s="51">
        <f t="shared" si="39"/>
        <v>9.9999999999989e-5</v>
      </c>
      <c r="AU23" s="5"/>
      <c r="AV23" s="50"/>
      <c r="AW23" s="5"/>
      <c r="AX23" s="5"/>
      <c r="AY23" s="50"/>
      <c r="AZ23" s="5"/>
      <c r="BA23" s="5"/>
      <c r="BB23" s="50"/>
      <c r="BC23" s="5"/>
    </row>
    <row r="24" spans="1:55">
      <c r="A24" s="5"/>
      <c r="B24" s="45">
        <v>6</v>
      </c>
      <c r="C24" s="5">
        <v>14</v>
      </c>
      <c r="D24" s="7">
        <v>-1</v>
      </c>
      <c r="E24" s="46">
        <v>20000</v>
      </c>
      <c r="F24" s="7">
        <v>25000</v>
      </c>
      <c r="G24" s="5">
        <f t="shared" si="6"/>
        <v>-2.35619449019234</v>
      </c>
      <c r="H24" s="5">
        <f t="shared" si="7"/>
        <v>2.35619449019234</v>
      </c>
      <c r="I24" s="47">
        <v>0</v>
      </c>
      <c r="J24" s="48">
        <v>0</v>
      </c>
      <c r="K24" s="49">
        <v>0</v>
      </c>
      <c r="L24" s="45">
        <v>1.5707963267949</v>
      </c>
      <c r="M24" s="50">
        <v>0</v>
      </c>
      <c r="N24" s="49">
        <v>0</v>
      </c>
      <c r="O24" s="45">
        <v>1.5707963267949</v>
      </c>
      <c r="P24" s="50">
        <f t="shared" si="0"/>
        <v>0</v>
      </c>
      <c r="Q24" s="49">
        <v>0</v>
      </c>
      <c r="R24" s="45">
        <v>1.5707963267949</v>
      </c>
      <c r="S24" s="50">
        <v>0</v>
      </c>
      <c r="T24" s="49">
        <v>0</v>
      </c>
      <c r="U24" s="5"/>
      <c r="V24" s="23">
        <v>18</v>
      </c>
      <c r="W24" s="7">
        <v>1</v>
      </c>
      <c r="X24" s="5">
        <v>1</v>
      </c>
      <c r="Y24" s="45">
        <v>4</v>
      </c>
      <c r="Z24" s="5" t="e">
        <v>#N/A</v>
      </c>
      <c r="AA24" s="4">
        <v>2.59807621135332</v>
      </c>
      <c r="AB24" s="4">
        <v>-4.5</v>
      </c>
      <c r="AC24" s="4">
        <v>0.0001</v>
      </c>
      <c r="AD24" s="45">
        <f t="shared" si="1"/>
        <v>1</v>
      </c>
      <c r="AE24" s="5" t="e">
        <v>#N/A</v>
      </c>
      <c r="AF24" s="4">
        <v>1.5</v>
      </c>
      <c r="AG24" s="4">
        <v>-2.59807621135332</v>
      </c>
      <c r="AH24" s="4">
        <v>1.0001</v>
      </c>
      <c r="AI24" s="45">
        <f t="shared" si="2"/>
        <v>1</v>
      </c>
      <c r="AJ24" s="5" t="e">
        <f t="shared" ref="AJ24:AM24" si="40">AE24</f>
        <v>#N/A</v>
      </c>
      <c r="AK24" s="4">
        <f t="shared" si="40"/>
        <v>1.5</v>
      </c>
      <c r="AL24" s="4">
        <f t="shared" si="40"/>
        <v>-2.59807621135332</v>
      </c>
      <c r="AM24" s="4">
        <f t="shared" si="40"/>
        <v>1.0001</v>
      </c>
      <c r="AN24" s="45">
        <f t="shared" si="4"/>
        <v>1</v>
      </c>
      <c r="AO24" s="5" t="e">
        <f t="shared" ref="AO24:AR24" si="41">AJ24</f>
        <v>#N/A</v>
      </c>
      <c r="AP24" s="4">
        <f t="shared" si="41"/>
        <v>1.5</v>
      </c>
      <c r="AQ24" s="4">
        <f t="shared" si="41"/>
        <v>-2.59807621135332</v>
      </c>
      <c r="AR24" s="51">
        <f t="shared" si="41"/>
        <v>1.0001</v>
      </c>
      <c r="AU24" s="5"/>
      <c r="AV24" s="50"/>
      <c r="AW24" s="5"/>
      <c r="AX24" s="5"/>
      <c r="AY24" s="50"/>
      <c r="AZ24" s="5"/>
      <c r="BA24" s="5"/>
      <c r="BB24" s="50"/>
      <c r="BC24" s="5"/>
    </row>
    <row r="25" spans="1:55">
      <c r="A25" s="5"/>
      <c r="B25" s="45">
        <v>7</v>
      </c>
      <c r="C25" s="5">
        <v>8</v>
      </c>
      <c r="D25" s="7">
        <v>1</v>
      </c>
      <c r="E25" s="46">
        <v>20000</v>
      </c>
      <c r="F25" s="7">
        <v>25000</v>
      </c>
      <c r="G25" s="5">
        <f t="shared" si="6"/>
        <v>-3.14159265358979</v>
      </c>
      <c r="H25" s="5">
        <f t="shared" si="7"/>
        <v>0</v>
      </c>
      <c r="I25" s="47">
        <v>0</v>
      </c>
      <c r="J25" s="48">
        <v>0</v>
      </c>
      <c r="K25" s="49">
        <v>0</v>
      </c>
      <c r="L25" s="45">
        <v>-3.14159265358979</v>
      </c>
      <c r="M25" s="50">
        <f>N$5</f>
        <v>25000</v>
      </c>
      <c r="N25" s="49">
        <v>0</v>
      </c>
      <c r="O25" s="45">
        <v>-3.14159265358979</v>
      </c>
      <c r="P25" s="50">
        <f t="shared" si="0"/>
        <v>25000</v>
      </c>
      <c r="Q25" s="49">
        <v>0</v>
      </c>
      <c r="R25" s="45">
        <v>-3.14159265358979</v>
      </c>
      <c r="S25" s="50">
        <f>T$5</f>
        <v>25000</v>
      </c>
      <c r="T25" s="49">
        <v>0</v>
      </c>
      <c r="U25" s="5"/>
      <c r="V25" s="23">
        <v>19</v>
      </c>
      <c r="W25" s="7">
        <v>1</v>
      </c>
      <c r="X25" s="5">
        <v>1</v>
      </c>
      <c r="Y25" s="45">
        <v>4</v>
      </c>
      <c r="Z25" s="5" t="e">
        <v>#N/A</v>
      </c>
      <c r="AA25" s="4">
        <v>-5.19615242270664</v>
      </c>
      <c r="AB25" s="4">
        <v>2</v>
      </c>
      <c r="AC25" s="4">
        <v>0.0001</v>
      </c>
      <c r="AD25" s="45">
        <f t="shared" si="1"/>
        <v>5</v>
      </c>
      <c r="AE25" s="5" t="e">
        <v>#N/A</v>
      </c>
      <c r="AF25" s="4">
        <v>-3</v>
      </c>
      <c r="AG25" s="4">
        <v>1.73105080756888</v>
      </c>
      <c r="AH25" s="4">
        <v>9.9999999999989e-5</v>
      </c>
      <c r="AI25" s="45">
        <f t="shared" si="2"/>
        <v>6</v>
      </c>
      <c r="AJ25" s="5" t="e">
        <f t="shared" ref="AJ25:AM25" si="42">AE25</f>
        <v>#N/A</v>
      </c>
      <c r="AK25" s="4">
        <f t="shared" si="42"/>
        <v>-3</v>
      </c>
      <c r="AL25" s="4">
        <f t="shared" si="42"/>
        <v>1.73105080756888</v>
      </c>
      <c r="AM25" s="4">
        <f t="shared" si="42"/>
        <v>9.9999999999989e-5</v>
      </c>
      <c r="AN25" s="45">
        <f t="shared" si="4"/>
        <v>7</v>
      </c>
      <c r="AO25" s="5" t="e">
        <f t="shared" ref="AO25:AR25" si="43">AJ25</f>
        <v>#N/A</v>
      </c>
      <c r="AP25" s="4">
        <f t="shared" si="43"/>
        <v>-3</v>
      </c>
      <c r="AQ25" s="4">
        <f t="shared" si="43"/>
        <v>1.73105080756888</v>
      </c>
      <c r="AR25" s="51">
        <f t="shared" si="43"/>
        <v>9.9999999999989e-5</v>
      </c>
      <c r="AU25" s="5"/>
      <c r="AV25" s="50"/>
      <c r="AW25" s="5"/>
      <c r="AX25" s="5"/>
      <c r="AY25" s="50"/>
      <c r="AZ25" s="5"/>
      <c r="BA25" s="5"/>
      <c r="BB25" s="50"/>
      <c r="BC25" s="5"/>
    </row>
    <row r="26" spans="1:55">
      <c r="A26" s="5"/>
      <c r="B26" s="45">
        <v>7</v>
      </c>
      <c r="C26" s="5">
        <v>19</v>
      </c>
      <c r="D26" s="7">
        <v>1</v>
      </c>
      <c r="E26" s="46">
        <v>20000</v>
      </c>
      <c r="F26" s="7">
        <v>25000</v>
      </c>
      <c r="G26" s="5">
        <f t="shared" si="6"/>
        <v>-3.14159265358979</v>
      </c>
      <c r="H26" s="5">
        <f t="shared" si="7"/>
        <v>0</v>
      </c>
      <c r="I26" s="47">
        <v>0</v>
      </c>
      <c r="J26" s="48">
        <v>0</v>
      </c>
      <c r="K26" s="49">
        <v>0</v>
      </c>
      <c r="L26" s="45">
        <v>-3.14159265358979</v>
      </c>
      <c r="M26" s="50">
        <v>0</v>
      </c>
      <c r="N26" s="49">
        <v>0</v>
      </c>
      <c r="O26" s="45">
        <v>-3.14159265358979</v>
      </c>
      <c r="P26" s="50">
        <f t="shared" si="0"/>
        <v>25000</v>
      </c>
      <c r="Q26" s="49">
        <v>0</v>
      </c>
      <c r="R26" s="45">
        <v>-3.14159265358979</v>
      </c>
      <c r="S26" s="50">
        <v>0</v>
      </c>
      <c r="T26" s="49">
        <v>0</v>
      </c>
      <c r="U26" s="5"/>
      <c r="V26" s="23">
        <v>20</v>
      </c>
      <c r="W26" s="7">
        <v>1</v>
      </c>
      <c r="X26" s="5">
        <v>1</v>
      </c>
      <c r="Y26" s="45">
        <v>4</v>
      </c>
      <c r="Z26" s="5" t="e">
        <v>#N/A</v>
      </c>
      <c r="AA26" s="4">
        <v>-4.3301270189222</v>
      </c>
      <c r="AB26" s="4">
        <v>0.5</v>
      </c>
      <c r="AC26" s="4">
        <v>0.0001</v>
      </c>
      <c r="AD26" s="45">
        <f t="shared" si="1"/>
        <v>5</v>
      </c>
      <c r="AE26" s="5" t="e">
        <v>#N/A</v>
      </c>
      <c r="AF26" s="4">
        <v>-2.9991339745962</v>
      </c>
      <c r="AG26" s="4">
        <v>-0.0005</v>
      </c>
      <c r="AH26" s="4">
        <v>9.9999999999989e-5</v>
      </c>
      <c r="AI26" s="45">
        <f t="shared" si="2"/>
        <v>6</v>
      </c>
      <c r="AJ26" s="5" t="e">
        <f t="shared" ref="AJ26:AM26" si="44">AE26</f>
        <v>#N/A</v>
      </c>
      <c r="AK26" s="4">
        <f t="shared" si="44"/>
        <v>-2.9991339745962</v>
      </c>
      <c r="AL26" s="4">
        <f t="shared" si="44"/>
        <v>-0.0005</v>
      </c>
      <c r="AM26" s="4">
        <f t="shared" si="44"/>
        <v>9.9999999999989e-5</v>
      </c>
      <c r="AN26" s="45">
        <f t="shared" si="4"/>
        <v>7</v>
      </c>
      <c r="AO26" s="5" t="e">
        <f t="shared" ref="AO26:AR26" si="45">AJ26</f>
        <v>#N/A</v>
      </c>
      <c r="AP26" s="4">
        <f t="shared" si="45"/>
        <v>-2.9991339745962</v>
      </c>
      <c r="AQ26" s="4">
        <f t="shared" si="45"/>
        <v>-0.0005</v>
      </c>
      <c r="AR26" s="51">
        <f t="shared" si="45"/>
        <v>9.9999999999989e-5</v>
      </c>
      <c r="AU26" s="5"/>
      <c r="AV26" s="50"/>
      <c r="AW26" s="5"/>
      <c r="AX26" s="5"/>
      <c r="AY26" s="50"/>
      <c r="AZ26" s="5"/>
      <c r="BA26" s="5"/>
      <c r="BB26" s="50"/>
      <c r="BC26" s="5"/>
    </row>
    <row r="27" spans="1:55">
      <c r="A27" s="5"/>
      <c r="B27" s="45">
        <v>7</v>
      </c>
      <c r="C27" s="5">
        <v>20</v>
      </c>
      <c r="D27" s="7">
        <v>-1</v>
      </c>
      <c r="E27" s="46">
        <v>20000</v>
      </c>
      <c r="F27" s="7">
        <v>25000</v>
      </c>
      <c r="G27" s="5">
        <f t="shared" si="6"/>
        <v>-2.35619449019234</v>
      </c>
      <c r="H27" s="5">
        <f t="shared" si="7"/>
        <v>2.35619449019234</v>
      </c>
      <c r="I27" s="47">
        <v>0</v>
      </c>
      <c r="J27" s="48">
        <v>0</v>
      </c>
      <c r="K27" s="49">
        <v>0</v>
      </c>
      <c r="L27" s="45">
        <v>1.0471975511966</v>
      </c>
      <c r="M27" s="50">
        <v>0</v>
      </c>
      <c r="N27" s="49">
        <v>0</v>
      </c>
      <c r="O27" s="45">
        <v>1.0471975511966</v>
      </c>
      <c r="P27" s="50">
        <f t="shared" si="0"/>
        <v>0</v>
      </c>
      <c r="Q27" s="49">
        <v>0</v>
      </c>
      <c r="R27" s="45">
        <v>1.0471975511966</v>
      </c>
      <c r="S27" s="50">
        <v>0</v>
      </c>
      <c r="T27" s="49">
        <v>0</v>
      </c>
      <c r="U27" s="5"/>
      <c r="V27" s="23">
        <v>21</v>
      </c>
      <c r="W27" s="7">
        <v>1</v>
      </c>
      <c r="X27" s="5">
        <v>1</v>
      </c>
      <c r="Y27" s="45">
        <v>4</v>
      </c>
      <c r="Z27" s="5" t="e">
        <v>#N/A</v>
      </c>
      <c r="AA27" s="4">
        <v>-2.59807621135332</v>
      </c>
      <c r="AB27" s="4">
        <v>0.5</v>
      </c>
      <c r="AC27" s="4">
        <v>0.0001</v>
      </c>
      <c r="AD27" s="45">
        <f t="shared" si="1"/>
        <v>5</v>
      </c>
      <c r="AE27" s="5" t="e">
        <v>#N/A</v>
      </c>
      <c r="AF27" s="4">
        <v>-1.5</v>
      </c>
      <c r="AG27" s="4">
        <v>0.865025403784443</v>
      </c>
      <c r="AH27" s="4">
        <v>9.9999999999989e-5</v>
      </c>
      <c r="AI27" s="45">
        <f t="shared" si="2"/>
        <v>6</v>
      </c>
      <c r="AJ27" s="5" t="e">
        <f t="shared" ref="AJ27:AM27" si="46">AE27</f>
        <v>#N/A</v>
      </c>
      <c r="AK27" s="4">
        <f t="shared" si="46"/>
        <v>-1.5</v>
      </c>
      <c r="AL27" s="4">
        <f t="shared" si="46"/>
        <v>0.865025403784443</v>
      </c>
      <c r="AM27" s="4">
        <f t="shared" si="46"/>
        <v>9.9999999999989e-5</v>
      </c>
      <c r="AN27" s="45">
        <f t="shared" si="4"/>
        <v>7</v>
      </c>
      <c r="AO27" s="5" t="e">
        <f t="shared" ref="AO27:AR27" si="47">AJ27</f>
        <v>#N/A</v>
      </c>
      <c r="AP27" s="4">
        <f t="shared" si="47"/>
        <v>-1.5</v>
      </c>
      <c r="AQ27" s="4">
        <f t="shared" si="47"/>
        <v>0.865025403784443</v>
      </c>
      <c r="AR27" s="51">
        <f t="shared" si="47"/>
        <v>9.9999999999989e-5</v>
      </c>
      <c r="AU27" s="5"/>
      <c r="AV27" s="50"/>
      <c r="AW27" s="5"/>
      <c r="AX27" s="5"/>
      <c r="AY27" s="50"/>
      <c r="AZ27" s="5"/>
      <c r="BA27" s="5"/>
      <c r="BB27" s="50"/>
      <c r="BC27" s="5"/>
    </row>
    <row r="28" spans="1:55">
      <c r="A28" s="5"/>
      <c r="B28" s="45">
        <v>8</v>
      </c>
      <c r="C28" s="5">
        <v>9</v>
      </c>
      <c r="D28" s="7">
        <v>-1</v>
      </c>
      <c r="E28" s="46">
        <v>20000</v>
      </c>
      <c r="F28" s="7">
        <v>25000</v>
      </c>
      <c r="G28" s="5">
        <f t="shared" si="6"/>
        <v>-2.35619449019234</v>
      </c>
      <c r="H28" s="5">
        <f t="shared" si="7"/>
        <v>2.35619449019234</v>
      </c>
      <c r="I28" s="47">
        <v>0</v>
      </c>
      <c r="J28" s="48">
        <v>0</v>
      </c>
      <c r="K28" s="49">
        <v>0</v>
      </c>
      <c r="L28" s="45">
        <v>1.0471975511966</v>
      </c>
      <c r="M28" s="50">
        <v>0</v>
      </c>
      <c r="N28" s="49">
        <v>0</v>
      </c>
      <c r="O28" s="45">
        <v>1.0471975511966</v>
      </c>
      <c r="P28" s="50">
        <f t="shared" si="0"/>
        <v>0</v>
      </c>
      <c r="Q28" s="49">
        <v>0</v>
      </c>
      <c r="R28" s="45">
        <v>1.0471975511966</v>
      </c>
      <c r="S28" s="50">
        <v>0</v>
      </c>
      <c r="T28" s="49">
        <v>0</v>
      </c>
      <c r="U28" s="5"/>
      <c r="V28" s="23">
        <v>22</v>
      </c>
      <c r="W28" s="7">
        <v>1</v>
      </c>
      <c r="X28" s="5">
        <v>1</v>
      </c>
      <c r="Y28" s="45">
        <v>4</v>
      </c>
      <c r="Z28" s="5" t="e">
        <v>#N/A</v>
      </c>
      <c r="AA28" s="4">
        <v>-5.19615242270664</v>
      </c>
      <c r="AB28" s="4">
        <v>3</v>
      </c>
      <c r="AC28" s="4">
        <v>0.0001</v>
      </c>
      <c r="AD28" s="45">
        <f t="shared" si="1"/>
        <v>1</v>
      </c>
      <c r="AE28" s="5" t="e">
        <v>#N/A</v>
      </c>
      <c r="AF28" s="4">
        <v>-3</v>
      </c>
      <c r="AG28" s="4">
        <v>1.73205080756888</v>
      </c>
      <c r="AH28" s="4">
        <v>1.0001</v>
      </c>
      <c r="AI28" s="45">
        <f t="shared" si="2"/>
        <v>1</v>
      </c>
      <c r="AJ28" s="5" t="e">
        <f t="shared" ref="AJ28:AM28" si="48">AE28</f>
        <v>#N/A</v>
      </c>
      <c r="AK28" s="4">
        <f t="shared" si="48"/>
        <v>-3</v>
      </c>
      <c r="AL28" s="4">
        <f t="shared" si="48"/>
        <v>1.73205080756888</v>
      </c>
      <c r="AM28" s="4">
        <f t="shared" si="48"/>
        <v>1.0001</v>
      </c>
      <c r="AN28" s="45">
        <f t="shared" si="4"/>
        <v>1</v>
      </c>
      <c r="AO28" s="5" t="e">
        <f t="shared" ref="AO28:AR28" si="49">AJ28</f>
        <v>#N/A</v>
      </c>
      <c r="AP28" s="4">
        <f t="shared" si="49"/>
        <v>-3</v>
      </c>
      <c r="AQ28" s="4">
        <f t="shared" si="49"/>
        <v>1.73205080756888</v>
      </c>
      <c r="AR28" s="51">
        <f t="shared" si="49"/>
        <v>1.0001</v>
      </c>
      <c r="AU28" s="5"/>
      <c r="AV28" s="50"/>
      <c r="AW28" s="5"/>
      <c r="AX28" s="5"/>
      <c r="AY28" s="50"/>
      <c r="AZ28" s="5"/>
      <c r="BA28" s="5"/>
      <c r="BB28" s="50"/>
      <c r="BC28" s="5"/>
    </row>
    <row r="29" spans="1:55">
      <c r="A29" s="5"/>
      <c r="B29" s="2">
        <v>8</v>
      </c>
      <c r="C29" s="1">
        <v>20</v>
      </c>
      <c r="D29" s="7">
        <v>-1</v>
      </c>
      <c r="E29" s="46">
        <v>20000</v>
      </c>
      <c r="F29" s="7">
        <v>25000</v>
      </c>
      <c r="G29" s="5">
        <f t="shared" si="6"/>
        <v>-2.35619449019234</v>
      </c>
      <c r="H29" s="5">
        <f t="shared" si="7"/>
        <v>2.35619449019234</v>
      </c>
      <c r="I29" s="47">
        <v>0</v>
      </c>
      <c r="J29" s="48">
        <v>0</v>
      </c>
      <c r="K29" s="49">
        <v>0</v>
      </c>
      <c r="L29" s="45">
        <v>1.5707963267949</v>
      </c>
      <c r="M29" s="50">
        <v>0</v>
      </c>
      <c r="N29" s="49">
        <v>0</v>
      </c>
      <c r="O29" s="45">
        <v>1.5707963267949</v>
      </c>
      <c r="P29" s="50">
        <f t="shared" si="0"/>
        <v>0</v>
      </c>
      <c r="Q29" s="49">
        <v>0</v>
      </c>
      <c r="R29" s="45">
        <v>1.5707963267949</v>
      </c>
      <c r="S29" s="50">
        <v>0</v>
      </c>
      <c r="T29" s="49">
        <v>0</v>
      </c>
      <c r="U29" s="5"/>
      <c r="V29" s="23">
        <v>23</v>
      </c>
      <c r="W29" s="7">
        <v>1</v>
      </c>
      <c r="X29" s="5">
        <v>1</v>
      </c>
      <c r="Y29" s="45">
        <v>4</v>
      </c>
      <c r="Z29" s="5" t="e">
        <v>#N/A</v>
      </c>
      <c r="AA29" s="4">
        <v>-3.46410161513776</v>
      </c>
      <c r="AB29" s="4">
        <v>2</v>
      </c>
      <c r="AC29" s="4">
        <v>0.0001</v>
      </c>
      <c r="AD29" s="45">
        <f t="shared" si="1"/>
        <v>5</v>
      </c>
      <c r="AE29" s="5" t="e">
        <v>#N/A</v>
      </c>
      <c r="AF29" s="4">
        <v>-1.5005</v>
      </c>
      <c r="AG29" s="4">
        <v>0.866891429188223</v>
      </c>
      <c r="AH29" s="4">
        <v>9.9999999999989e-5</v>
      </c>
      <c r="AI29" s="45">
        <f t="shared" si="2"/>
        <v>6</v>
      </c>
      <c r="AJ29" s="5" t="e">
        <f t="shared" ref="AJ29:AM29" si="50">AE29</f>
        <v>#N/A</v>
      </c>
      <c r="AK29" s="4">
        <f t="shared" si="50"/>
        <v>-1.5005</v>
      </c>
      <c r="AL29" s="4">
        <f t="shared" si="50"/>
        <v>0.866891429188223</v>
      </c>
      <c r="AM29" s="4">
        <f t="shared" si="50"/>
        <v>9.9999999999989e-5</v>
      </c>
      <c r="AN29" s="45">
        <f t="shared" si="4"/>
        <v>7</v>
      </c>
      <c r="AO29" s="5" t="e">
        <f t="shared" ref="AO29:AR29" si="51">AJ29</f>
        <v>#N/A</v>
      </c>
      <c r="AP29" s="4">
        <f t="shared" si="51"/>
        <v>-1.5005</v>
      </c>
      <c r="AQ29" s="4">
        <f t="shared" si="51"/>
        <v>0.866891429188223</v>
      </c>
      <c r="AR29" s="51">
        <f t="shared" si="51"/>
        <v>9.9999999999989e-5</v>
      </c>
      <c r="AU29" s="5"/>
      <c r="AV29" s="50"/>
      <c r="AW29" s="5"/>
      <c r="AX29" s="5"/>
      <c r="AY29" s="50"/>
      <c r="AZ29" s="5"/>
      <c r="BA29" s="5"/>
      <c r="BB29" s="50"/>
      <c r="BC29" s="5"/>
    </row>
    <row r="30" spans="1:55">
      <c r="A30" s="5"/>
      <c r="B30" s="45">
        <v>8</v>
      </c>
      <c r="C30" s="5">
        <v>21</v>
      </c>
      <c r="D30" s="7">
        <v>-1</v>
      </c>
      <c r="E30" s="46">
        <v>20000</v>
      </c>
      <c r="F30" s="7">
        <v>25000</v>
      </c>
      <c r="G30" s="5">
        <f t="shared" si="6"/>
        <v>-2.35619449019234</v>
      </c>
      <c r="H30" s="5">
        <f t="shared" si="7"/>
        <v>2.35619449019234</v>
      </c>
      <c r="I30" s="47">
        <v>0</v>
      </c>
      <c r="J30" s="48">
        <v>0</v>
      </c>
      <c r="K30" s="49">
        <v>0</v>
      </c>
      <c r="L30" s="45">
        <v>1.5707963267949</v>
      </c>
      <c r="M30" s="50">
        <v>0</v>
      </c>
      <c r="N30" s="49">
        <v>0</v>
      </c>
      <c r="O30" s="45">
        <v>1.5707963267949</v>
      </c>
      <c r="P30" s="50">
        <f t="shared" si="0"/>
        <v>0</v>
      </c>
      <c r="Q30" s="49">
        <v>0</v>
      </c>
      <c r="R30" s="45">
        <v>1.5707963267949</v>
      </c>
      <c r="S30" s="50">
        <v>0</v>
      </c>
      <c r="T30" s="49">
        <v>0</v>
      </c>
      <c r="U30" s="5"/>
      <c r="V30" s="23">
        <v>24</v>
      </c>
      <c r="W30" s="7">
        <v>1</v>
      </c>
      <c r="X30" s="5">
        <v>1</v>
      </c>
      <c r="Y30" s="45">
        <v>4</v>
      </c>
      <c r="Z30" s="5" t="e">
        <v>#N/A</v>
      </c>
      <c r="AA30" s="4">
        <v>-2.59807621135332</v>
      </c>
      <c r="AB30" s="4">
        <v>1.5</v>
      </c>
      <c r="AC30" s="4">
        <v>0.0001</v>
      </c>
      <c r="AD30" s="45">
        <f t="shared" si="1"/>
        <v>1</v>
      </c>
      <c r="AE30" s="5" t="e">
        <v>#N/A</v>
      </c>
      <c r="AF30" s="4">
        <v>-1.5</v>
      </c>
      <c r="AG30" s="4">
        <v>0.866025403784443</v>
      </c>
      <c r="AH30" s="4">
        <v>1.0001</v>
      </c>
      <c r="AI30" s="45">
        <f t="shared" si="2"/>
        <v>1</v>
      </c>
      <c r="AJ30" s="5" t="e">
        <f t="shared" ref="AJ30:AM30" si="52">AE30</f>
        <v>#N/A</v>
      </c>
      <c r="AK30" s="4">
        <f t="shared" si="52"/>
        <v>-1.5</v>
      </c>
      <c r="AL30" s="4">
        <f t="shared" si="52"/>
        <v>0.866025403784443</v>
      </c>
      <c r="AM30" s="4">
        <f t="shared" si="52"/>
        <v>1.0001</v>
      </c>
      <c r="AN30" s="45">
        <f t="shared" si="4"/>
        <v>1</v>
      </c>
      <c r="AO30" s="5" t="e">
        <f t="shared" ref="AO30:AR30" si="53">AJ30</f>
        <v>#N/A</v>
      </c>
      <c r="AP30" s="4">
        <f t="shared" si="53"/>
        <v>-1.5</v>
      </c>
      <c r="AQ30" s="4">
        <f t="shared" si="53"/>
        <v>0.866025403784443</v>
      </c>
      <c r="AR30" s="51">
        <f t="shared" si="53"/>
        <v>1.0001</v>
      </c>
      <c r="AU30" s="5"/>
      <c r="AV30" s="50"/>
      <c r="AW30" s="5"/>
      <c r="AX30" s="5"/>
      <c r="AY30" s="50"/>
      <c r="AZ30" s="5"/>
      <c r="BA30" s="5"/>
      <c r="BB30" s="50"/>
      <c r="BC30" s="5"/>
    </row>
    <row r="31" spans="1:55">
      <c r="A31" s="5"/>
      <c r="B31" s="45">
        <v>9</v>
      </c>
      <c r="C31" s="5">
        <v>14</v>
      </c>
      <c r="D31" s="7">
        <v>1</v>
      </c>
      <c r="E31" s="46">
        <v>20000</v>
      </c>
      <c r="F31" s="7">
        <v>25000</v>
      </c>
      <c r="G31" s="5">
        <f t="shared" si="6"/>
        <v>-3.14159265358979</v>
      </c>
      <c r="H31" s="5">
        <f t="shared" si="7"/>
        <v>0</v>
      </c>
      <c r="I31" s="47">
        <v>0</v>
      </c>
      <c r="J31" s="48">
        <v>0</v>
      </c>
      <c r="K31" s="49">
        <v>0</v>
      </c>
      <c r="L31" s="45">
        <v>-3.14159265358979</v>
      </c>
      <c r="M31" s="50">
        <v>0</v>
      </c>
      <c r="N31" s="49">
        <v>0</v>
      </c>
      <c r="O31" s="45">
        <v>-3.14159265358979</v>
      </c>
      <c r="P31" s="50">
        <f t="shared" si="0"/>
        <v>25000</v>
      </c>
      <c r="Q31" s="49">
        <v>0</v>
      </c>
      <c r="R31" s="45">
        <v>-3.14159265358979</v>
      </c>
      <c r="S31" s="50">
        <v>0</v>
      </c>
      <c r="T31" s="49">
        <v>0</v>
      </c>
      <c r="U31" s="5"/>
      <c r="V31" s="23">
        <v>25</v>
      </c>
      <c r="W31" s="7">
        <v>1</v>
      </c>
      <c r="X31" s="5">
        <v>1</v>
      </c>
      <c r="Y31" s="45">
        <v>4</v>
      </c>
      <c r="Z31" s="5" t="e">
        <v>#N/A</v>
      </c>
      <c r="AA31" s="4">
        <v>-1.73205080756888</v>
      </c>
      <c r="AB31" s="4">
        <v>-1</v>
      </c>
      <c r="AC31" s="4">
        <v>0.0001</v>
      </c>
      <c r="AD31" s="45">
        <f t="shared" si="1"/>
        <v>5</v>
      </c>
      <c r="AE31" s="5" t="e">
        <v>#N/A</v>
      </c>
      <c r="AF31" s="4">
        <v>-1.4991339745962</v>
      </c>
      <c r="AG31" s="4">
        <v>-0.866525403784438</v>
      </c>
      <c r="AH31" s="4">
        <v>9.9999999999989e-5</v>
      </c>
      <c r="AI31" s="45">
        <f t="shared" si="2"/>
        <v>6</v>
      </c>
      <c r="AJ31" s="5" t="e">
        <f t="shared" ref="AJ31:AM31" si="54">AE31</f>
        <v>#N/A</v>
      </c>
      <c r="AK31" s="4">
        <f t="shared" si="54"/>
        <v>-1.4991339745962</v>
      </c>
      <c r="AL31" s="4">
        <f t="shared" si="54"/>
        <v>-0.866525403784438</v>
      </c>
      <c r="AM31" s="4">
        <f t="shared" si="54"/>
        <v>9.9999999999989e-5</v>
      </c>
      <c r="AN31" s="45">
        <f t="shared" si="4"/>
        <v>7</v>
      </c>
      <c r="AO31" s="5" t="e">
        <f t="shared" ref="AO31:AR31" si="55">AJ31</f>
        <v>#N/A</v>
      </c>
      <c r="AP31" s="4">
        <f t="shared" si="55"/>
        <v>-1.4991339745962</v>
      </c>
      <c r="AQ31" s="4">
        <f t="shared" si="55"/>
        <v>-0.866525403784438</v>
      </c>
      <c r="AR31" s="51">
        <f t="shared" si="55"/>
        <v>9.9999999999989e-5</v>
      </c>
      <c r="AU31" s="5"/>
      <c r="AV31" s="50"/>
      <c r="AW31" s="5"/>
      <c r="AX31" s="5"/>
      <c r="AY31" s="50"/>
      <c r="AZ31" s="5"/>
      <c r="BA31" s="5"/>
      <c r="BB31" s="50"/>
      <c r="BC31" s="5"/>
    </row>
    <row r="32" spans="1:55">
      <c r="A32" s="5"/>
      <c r="B32" s="45">
        <v>9</v>
      </c>
      <c r="C32" s="5">
        <v>21</v>
      </c>
      <c r="D32" s="7">
        <v>1</v>
      </c>
      <c r="E32" s="46">
        <v>20000</v>
      </c>
      <c r="F32" s="7">
        <v>25000</v>
      </c>
      <c r="G32" s="5">
        <f t="shared" si="6"/>
        <v>-3.14159265358979</v>
      </c>
      <c r="H32" s="5">
        <f t="shared" si="7"/>
        <v>0</v>
      </c>
      <c r="I32" s="47">
        <v>0</v>
      </c>
      <c r="J32" s="48">
        <v>0</v>
      </c>
      <c r="K32" s="49">
        <v>0</v>
      </c>
      <c r="L32" s="45">
        <v>-3.14159265358979</v>
      </c>
      <c r="M32" s="50">
        <v>0</v>
      </c>
      <c r="N32" s="49">
        <v>0</v>
      </c>
      <c r="O32" s="45">
        <v>-3.14159265358979</v>
      </c>
      <c r="P32" s="50">
        <v>0</v>
      </c>
      <c r="Q32" s="49">
        <v>0</v>
      </c>
      <c r="R32" s="45">
        <v>-3.14159265358979</v>
      </c>
      <c r="S32" s="50">
        <v>0</v>
      </c>
      <c r="T32" s="49">
        <v>0</v>
      </c>
      <c r="U32" s="5"/>
      <c r="V32" s="52">
        <v>26</v>
      </c>
      <c r="W32" s="7">
        <v>1</v>
      </c>
      <c r="X32" s="5">
        <v>1</v>
      </c>
      <c r="Y32" s="53">
        <v>4</v>
      </c>
      <c r="Z32" s="5" t="e">
        <v>#N/A</v>
      </c>
      <c r="AA32" s="4">
        <v>0</v>
      </c>
      <c r="AB32" s="4">
        <v>-1</v>
      </c>
      <c r="AC32" s="4">
        <v>0.0001</v>
      </c>
      <c r="AD32" s="53">
        <f t="shared" si="1"/>
        <v>5</v>
      </c>
      <c r="AE32" s="5" t="e">
        <v>#N/A</v>
      </c>
      <c r="AF32" s="4">
        <v>0</v>
      </c>
      <c r="AG32" s="4">
        <v>-0.001</v>
      </c>
      <c r="AH32" s="4">
        <v>9.9999999999989e-5</v>
      </c>
      <c r="AI32" s="53">
        <f t="shared" si="2"/>
        <v>6</v>
      </c>
      <c r="AJ32" s="5" t="e">
        <f t="shared" ref="AJ32:AM32" si="56">AE32</f>
        <v>#N/A</v>
      </c>
      <c r="AK32" s="4">
        <f t="shared" si="56"/>
        <v>0</v>
      </c>
      <c r="AL32" s="4">
        <f t="shared" si="56"/>
        <v>-0.001</v>
      </c>
      <c r="AM32" s="4">
        <f t="shared" si="56"/>
        <v>9.9999999999989e-5</v>
      </c>
      <c r="AN32" s="53">
        <f t="shared" si="4"/>
        <v>7</v>
      </c>
      <c r="AO32" s="5" t="e">
        <f t="shared" ref="AO32:AR32" si="57">AJ32</f>
        <v>#N/A</v>
      </c>
      <c r="AP32" s="4">
        <f t="shared" si="57"/>
        <v>0</v>
      </c>
      <c r="AQ32" s="4">
        <f t="shared" si="57"/>
        <v>-0.001</v>
      </c>
      <c r="AR32" s="51">
        <f t="shared" si="57"/>
        <v>9.9999999999989e-5</v>
      </c>
      <c r="AU32" s="5"/>
      <c r="AV32" s="50"/>
      <c r="AW32" s="5"/>
      <c r="AX32" s="5"/>
      <c r="AY32" s="50"/>
      <c r="AZ32" s="5"/>
      <c r="BA32" s="5"/>
      <c r="BB32" s="50"/>
      <c r="BC32" s="5"/>
    </row>
    <row r="33" spans="1:55">
      <c r="A33" s="5"/>
      <c r="B33" s="45">
        <v>9</v>
      </c>
      <c r="C33" s="5">
        <v>25</v>
      </c>
      <c r="D33" s="7">
        <v>-1</v>
      </c>
      <c r="E33" s="46">
        <v>20000</v>
      </c>
      <c r="F33" s="7">
        <v>25000</v>
      </c>
      <c r="G33" s="5">
        <f t="shared" si="6"/>
        <v>-2.35619449019234</v>
      </c>
      <c r="H33" s="5">
        <f t="shared" si="7"/>
        <v>2.35619449019234</v>
      </c>
      <c r="I33" s="47">
        <v>0</v>
      </c>
      <c r="J33" s="48">
        <v>0</v>
      </c>
      <c r="K33" s="49">
        <v>0</v>
      </c>
      <c r="L33" s="45">
        <v>1.0471975511966</v>
      </c>
      <c r="M33" s="50">
        <v>0</v>
      </c>
      <c r="N33" s="49">
        <v>0</v>
      </c>
      <c r="O33" s="45">
        <v>1.0471975511966</v>
      </c>
      <c r="P33" s="50">
        <f t="shared" ref="P33:P48" si="58">IF(D33=1,Q$5,0)</f>
        <v>0</v>
      </c>
      <c r="Q33" s="49">
        <v>0</v>
      </c>
      <c r="R33" s="45">
        <v>1.0471975511966</v>
      </c>
      <c r="S33" s="50">
        <v>0</v>
      </c>
      <c r="T33" s="49">
        <v>0</v>
      </c>
      <c r="U33" s="5"/>
      <c r="V33" s="52">
        <v>27</v>
      </c>
      <c r="W33" s="7">
        <v>1</v>
      </c>
      <c r="X33" s="5">
        <v>1</v>
      </c>
      <c r="Y33" s="53">
        <v>4</v>
      </c>
      <c r="Z33" s="5" t="e">
        <v>#N/A</v>
      </c>
      <c r="AA33" s="4">
        <v>-0.86602540378444</v>
      </c>
      <c r="AB33" s="4">
        <v>0.5</v>
      </c>
      <c r="AC33" s="4">
        <v>0.0001</v>
      </c>
      <c r="AD33" s="53">
        <f t="shared" si="1"/>
        <v>5</v>
      </c>
      <c r="AE33" s="5" t="e">
        <v>#N/A</v>
      </c>
      <c r="AF33" s="4">
        <v>-0.000500000000000611</v>
      </c>
      <c r="AG33" s="4">
        <v>0.000866025403784998</v>
      </c>
      <c r="AH33" s="4">
        <v>9.9999999999989e-5</v>
      </c>
      <c r="AI33" s="53">
        <f t="shared" si="2"/>
        <v>6</v>
      </c>
      <c r="AJ33" s="5" t="e">
        <f t="shared" ref="AJ33:AM33" si="59">AE33</f>
        <v>#N/A</v>
      </c>
      <c r="AK33" s="4">
        <f t="shared" si="59"/>
        <v>-0.000500000000000611</v>
      </c>
      <c r="AL33" s="4">
        <f t="shared" si="59"/>
        <v>0.000866025403784998</v>
      </c>
      <c r="AM33" s="4">
        <f t="shared" si="59"/>
        <v>9.9999999999989e-5</v>
      </c>
      <c r="AN33" s="53">
        <f t="shared" si="4"/>
        <v>7</v>
      </c>
      <c r="AO33" s="5" t="e">
        <f t="shared" ref="AO33:AR33" si="60">AJ33</f>
        <v>#N/A</v>
      </c>
      <c r="AP33" s="4">
        <f t="shared" si="60"/>
        <v>-0.000500000000000611</v>
      </c>
      <c r="AQ33" s="4">
        <f t="shared" si="60"/>
        <v>0.000866025403784998</v>
      </c>
      <c r="AR33" s="51">
        <f t="shared" si="60"/>
        <v>9.9999999999989e-5</v>
      </c>
      <c r="AU33" s="5"/>
      <c r="AV33" s="50"/>
      <c r="AW33" s="5"/>
      <c r="AX33" s="5"/>
      <c r="AY33" s="50"/>
      <c r="AZ33" s="5"/>
      <c r="BA33" s="5"/>
      <c r="BB33" s="50"/>
      <c r="BC33" s="5"/>
    </row>
    <row r="34" spans="1:55">
      <c r="A34" s="5"/>
      <c r="B34" s="45">
        <v>10</v>
      </c>
      <c r="C34" s="5">
        <v>11</v>
      </c>
      <c r="D34" s="7">
        <v>-1</v>
      </c>
      <c r="E34" s="46">
        <v>20000</v>
      </c>
      <c r="F34" s="7">
        <v>25000</v>
      </c>
      <c r="G34" s="5">
        <f t="shared" si="6"/>
        <v>-2.35619449019234</v>
      </c>
      <c r="H34" s="5">
        <f t="shared" si="7"/>
        <v>2.35619449019234</v>
      </c>
      <c r="I34" s="47">
        <v>0</v>
      </c>
      <c r="J34" s="48">
        <v>0</v>
      </c>
      <c r="K34" s="49">
        <v>0</v>
      </c>
      <c r="L34" s="45">
        <v>1.0471975511966</v>
      </c>
      <c r="M34" s="50">
        <v>0</v>
      </c>
      <c r="N34" s="49">
        <v>0</v>
      </c>
      <c r="O34" s="45">
        <v>1.0471975511966</v>
      </c>
      <c r="P34" s="50">
        <f t="shared" si="58"/>
        <v>0</v>
      </c>
      <c r="Q34" s="49">
        <v>0</v>
      </c>
      <c r="R34" s="45">
        <v>1.0471975511966</v>
      </c>
      <c r="S34" s="50">
        <v>0</v>
      </c>
      <c r="T34" s="49">
        <v>0</v>
      </c>
      <c r="U34" s="5"/>
      <c r="V34" s="54">
        <v>28</v>
      </c>
      <c r="W34" s="7">
        <v>1</v>
      </c>
      <c r="X34" s="5">
        <v>1</v>
      </c>
      <c r="Y34" s="55">
        <v>2</v>
      </c>
      <c r="Z34" s="5" t="e">
        <v>#N/A</v>
      </c>
      <c r="AA34" s="4">
        <v>0</v>
      </c>
      <c r="AB34" s="4">
        <v>0</v>
      </c>
      <c r="AC34" s="4">
        <v>0.0001</v>
      </c>
      <c r="AD34" s="55">
        <v>1</v>
      </c>
      <c r="AE34" s="5" t="e">
        <v>#N/A</v>
      </c>
      <c r="AF34" s="4">
        <v>0</v>
      </c>
      <c r="AG34" s="4">
        <v>0</v>
      </c>
      <c r="AH34" s="4">
        <v>1.0001</v>
      </c>
      <c r="AI34" s="55">
        <v>3</v>
      </c>
      <c r="AJ34" s="5" t="e">
        <f t="shared" ref="AJ34:AM34" si="61">AE34</f>
        <v>#N/A</v>
      </c>
      <c r="AK34" s="4">
        <f t="shared" si="61"/>
        <v>0</v>
      </c>
      <c r="AL34" s="4">
        <f t="shared" si="61"/>
        <v>0</v>
      </c>
      <c r="AM34" s="4">
        <f t="shared" si="61"/>
        <v>1.0001</v>
      </c>
      <c r="AN34" s="55">
        <v>3</v>
      </c>
      <c r="AO34" s="5" t="e">
        <f t="shared" ref="AO34:AR34" si="62">AJ34</f>
        <v>#N/A</v>
      </c>
      <c r="AP34" s="4">
        <f t="shared" si="62"/>
        <v>0</v>
      </c>
      <c r="AQ34" s="4">
        <f t="shared" si="62"/>
        <v>0</v>
      </c>
      <c r="AR34" s="51">
        <f t="shared" si="62"/>
        <v>1.0001</v>
      </c>
      <c r="AU34" s="5"/>
      <c r="AV34" s="50"/>
      <c r="AW34" s="5"/>
      <c r="AX34" s="5"/>
      <c r="AY34" s="50"/>
      <c r="AZ34" s="5"/>
      <c r="BA34" s="5"/>
      <c r="BB34" s="50"/>
      <c r="BC34" s="5"/>
    </row>
    <row r="35" spans="1:55">
      <c r="A35" s="5"/>
      <c r="B35" s="45">
        <v>10</v>
      </c>
      <c r="C35" s="5">
        <v>12</v>
      </c>
      <c r="D35" s="7">
        <v>-1</v>
      </c>
      <c r="E35" s="46">
        <v>20000</v>
      </c>
      <c r="F35" s="7">
        <v>25000</v>
      </c>
      <c r="G35" s="5">
        <f t="shared" si="6"/>
        <v>-2.35619449019234</v>
      </c>
      <c r="H35" s="5">
        <f t="shared" si="7"/>
        <v>2.35619449019234</v>
      </c>
      <c r="I35" s="47">
        <v>0</v>
      </c>
      <c r="J35" s="48">
        <v>0</v>
      </c>
      <c r="K35" s="49">
        <v>0</v>
      </c>
      <c r="L35" s="45">
        <v>1.5707963267949</v>
      </c>
      <c r="M35" s="50">
        <v>0</v>
      </c>
      <c r="N35" s="49">
        <v>0</v>
      </c>
      <c r="O35" s="45">
        <v>1.5707963267949</v>
      </c>
      <c r="P35" s="50">
        <f t="shared" si="58"/>
        <v>0</v>
      </c>
      <c r="Q35" s="49">
        <v>0</v>
      </c>
      <c r="R35" s="45">
        <v>1.5707963267949</v>
      </c>
      <c r="S35" s="50">
        <v>0</v>
      </c>
      <c r="T35" s="49">
        <v>0</v>
      </c>
      <c r="U35" s="5"/>
      <c r="V35" s="23">
        <v>29</v>
      </c>
      <c r="W35" s="7">
        <v>1</v>
      </c>
      <c r="X35" s="5">
        <v>1</v>
      </c>
      <c r="Y35" s="45">
        <v>4</v>
      </c>
      <c r="Z35" s="5" t="e">
        <v>#N/A</v>
      </c>
      <c r="AA35" s="4">
        <v>0.86602540378444</v>
      </c>
      <c r="AB35" s="4">
        <v>-2.5</v>
      </c>
      <c r="AC35" s="4">
        <v>0.0001</v>
      </c>
      <c r="AD35" s="45">
        <f t="shared" ref="AD35:AD67" si="63">IF(AH35&gt;1,1,5)</f>
        <v>5</v>
      </c>
      <c r="AE35" s="5" t="e">
        <v>#N/A</v>
      </c>
      <c r="AF35" s="4">
        <v>0.000866025403800208</v>
      </c>
      <c r="AG35" s="4">
        <v>-1.73255080756888</v>
      </c>
      <c r="AH35" s="4">
        <v>9.9999999999989e-5</v>
      </c>
      <c r="AI35" s="45">
        <f t="shared" ref="AI35:AI67" si="64">IF(AM35&gt;1,1,6)</f>
        <v>6</v>
      </c>
      <c r="AJ35" s="5" t="e">
        <f t="shared" ref="AJ35:AM35" si="65">AE35</f>
        <v>#N/A</v>
      </c>
      <c r="AK35" s="4">
        <f t="shared" si="65"/>
        <v>0.000866025403800208</v>
      </c>
      <c r="AL35" s="4">
        <f t="shared" si="65"/>
        <v>-1.73255080756888</v>
      </c>
      <c r="AM35" s="4">
        <f t="shared" si="65"/>
        <v>9.9999999999989e-5</v>
      </c>
      <c r="AN35" s="45">
        <f t="shared" ref="AN35:AN67" si="66">IF(AR35&gt;1,1,7)</f>
        <v>7</v>
      </c>
      <c r="AO35" s="5" t="e">
        <f t="shared" ref="AO35:AR35" si="67">AJ35</f>
        <v>#N/A</v>
      </c>
      <c r="AP35" s="4">
        <f t="shared" si="67"/>
        <v>0.000866025403800208</v>
      </c>
      <c r="AQ35" s="4">
        <f t="shared" si="67"/>
        <v>-1.73255080756888</v>
      </c>
      <c r="AR35" s="51">
        <f t="shared" si="67"/>
        <v>9.9999999999989e-5</v>
      </c>
      <c r="AU35" s="5"/>
      <c r="AV35" s="50"/>
      <c r="AW35" s="5"/>
      <c r="AX35" s="5"/>
      <c r="AY35" s="50"/>
      <c r="AZ35" s="5"/>
      <c r="BA35" s="5"/>
      <c r="BB35" s="50"/>
      <c r="BC35" s="5"/>
    </row>
    <row r="36" spans="1:55">
      <c r="A36" s="5"/>
      <c r="B36" s="45">
        <v>10</v>
      </c>
      <c r="C36" s="5">
        <v>13</v>
      </c>
      <c r="D36" s="7">
        <v>-1</v>
      </c>
      <c r="E36" s="46">
        <v>20000</v>
      </c>
      <c r="F36" s="7">
        <v>25000</v>
      </c>
      <c r="G36" s="5">
        <f t="shared" si="6"/>
        <v>-2.35619449019234</v>
      </c>
      <c r="H36" s="5">
        <f t="shared" si="7"/>
        <v>2.35619449019234</v>
      </c>
      <c r="I36" s="47">
        <v>0</v>
      </c>
      <c r="J36" s="48">
        <v>0</v>
      </c>
      <c r="K36" s="49">
        <v>0</v>
      </c>
      <c r="L36" s="45">
        <v>1.5707963267949</v>
      </c>
      <c r="M36" s="50">
        <v>0</v>
      </c>
      <c r="N36" s="49">
        <v>0</v>
      </c>
      <c r="O36" s="45">
        <v>1.5707963267949</v>
      </c>
      <c r="P36" s="50">
        <f t="shared" si="58"/>
        <v>0</v>
      </c>
      <c r="Q36" s="49">
        <v>0</v>
      </c>
      <c r="R36" s="45">
        <v>1.5707963267949</v>
      </c>
      <c r="S36" s="50">
        <v>0</v>
      </c>
      <c r="T36" s="49">
        <v>0</v>
      </c>
      <c r="U36" s="5"/>
      <c r="V36" s="23">
        <v>30</v>
      </c>
      <c r="W36" s="7">
        <v>1</v>
      </c>
      <c r="X36" s="5">
        <v>1</v>
      </c>
      <c r="Y36" s="45">
        <v>4</v>
      </c>
      <c r="Z36" s="5" t="e">
        <v>#N/A</v>
      </c>
      <c r="AA36" s="4">
        <v>2.59807621135332</v>
      </c>
      <c r="AB36" s="4">
        <v>-2.5</v>
      </c>
      <c r="AC36" s="4">
        <v>0.0001</v>
      </c>
      <c r="AD36" s="45">
        <f t="shared" si="63"/>
        <v>5</v>
      </c>
      <c r="AE36" s="5" t="e">
        <v>#N/A</v>
      </c>
      <c r="AF36" s="4">
        <v>1.5</v>
      </c>
      <c r="AG36" s="4">
        <v>-0.867025403784438</v>
      </c>
      <c r="AH36" s="4">
        <v>9.9999999999989e-5</v>
      </c>
      <c r="AI36" s="45">
        <f t="shared" si="64"/>
        <v>6</v>
      </c>
      <c r="AJ36" s="5" t="e">
        <f t="shared" ref="AJ36:AM36" si="68">AE36</f>
        <v>#N/A</v>
      </c>
      <c r="AK36" s="4">
        <f t="shared" si="68"/>
        <v>1.5</v>
      </c>
      <c r="AL36" s="4">
        <f t="shared" si="68"/>
        <v>-0.867025403784438</v>
      </c>
      <c r="AM36" s="4">
        <f t="shared" si="68"/>
        <v>9.9999999999989e-5</v>
      </c>
      <c r="AN36" s="45">
        <f t="shared" si="66"/>
        <v>7</v>
      </c>
      <c r="AO36" s="5" t="e">
        <f t="shared" ref="AO36:AR36" si="69">AJ36</f>
        <v>#N/A</v>
      </c>
      <c r="AP36" s="4">
        <f t="shared" si="69"/>
        <v>1.5</v>
      </c>
      <c r="AQ36" s="4">
        <f t="shared" si="69"/>
        <v>-0.867025403784438</v>
      </c>
      <c r="AR36" s="51">
        <f t="shared" si="69"/>
        <v>9.9999999999989e-5</v>
      </c>
      <c r="AU36" s="5"/>
      <c r="AV36" s="50"/>
      <c r="AW36" s="5"/>
      <c r="AX36" s="5"/>
      <c r="AY36" s="50"/>
      <c r="AZ36" s="5"/>
      <c r="BA36" s="5"/>
      <c r="BB36" s="50"/>
      <c r="BC36" s="5"/>
    </row>
    <row r="37" spans="1:55">
      <c r="A37" s="5"/>
      <c r="B37" s="45">
        <v>11</v>
      </c>
      <c r="C37" s="5">
        <v>13</v>
      </c>
      <c r="D37" s="7">
        <v>1</v>
      </c>
      <c r="E37" s="46">
        <v>20000</v>
      </c>
      <c r="F37" s="7">
        <v>25000</v>
      </c>
      <c r="G37" s="5">
        <f t="shared" si="6"/>
        <v>-3.14159265358979</v>
      </c>
      <c r="H37" s="5">
        <f t="shared" si="7"/>
        <v>0</v>
      </c>
      <c r="I37" s="47">
        <v>0</v>
      </c>
      <c r="J37" s="48">
        <v>0</v>
      </c>
      <c r="K37" s="49">
        <v>0</v>
      </c>
      <c r="L37" s="45">
        <v>-3.14159265358979</v>
      </c>
      <c r="M37" s="50">
        <f>N$5</f>
        <v>25000</v>
      </c>
      <c r="N37" s="49">
        <v>0</v>
      </c>
      <c r="O37" s="45">
        <v>-3.14159265358979</v>
      </c>
      <c r="P37" s="50">
        <f t="shared" si="58"/>
        <v>25000</v>
      </c>
      <c r="Q37" s="49">
        <v>0</v>
      </c>
      <c r="R37" s="45">
        <v>-3.14159265358979</v>
      </c>
      <c r="S37" s="50">
        <f>T$5</f>
        <v>25000</v>
      </c>
      <c r="T37" s="49">
        <v>0</v>
      </c>
      <c r="U37" s="5"/>
      <c r="V37" s="23">
        <v>31</v>
      </c>
      <c r="W37" s="7">
        <v>1</v>
      </c>
      <c r="X37" s="5">
        <v>1</v>
      </c>
      <c r="Y37" s="45">
        <v>4</v>
      </c>
      <c r="Z37" s="5" t="e">
        <v>#N/A</v>
      </c>
      <c r="AA37" s="4">
        <v>1.73205080756888</v>
      </c>
      <c r="AB37" s="4">
        <v>-1</v>
      </c>
      <c r="AC37" s="4">
        <v>0.0001</v>
      </c>
      <c r="AD37" s="45">
        <f t="shared" si="63"/>
        <v>5</v>
      </c>
      <c r="AE37" s="5" t="e">
        <v>#N/A</v>
      </c>
      <c r="AF37" s="4">
        <v>1.4995</v>
      </c>
      <c r="AG37" s="4">
        <v>-0.865159378380653</v>
      </c>
      <c r="AH37" s="4">
        <v>9.9999999999989e-5</v>
      </c>
      <c r="AI37" s="45">
        <f t="shared" si="64"/>
        <v>6</v>
      </c>
      <c r="AJ37" s="5" t="e">
        <f t="shared" ref="AJ37:AM37" si="70">AE37</f>
        <v>#N/A</v>
      </c>
      <c r="AK37" s="4">
        <f t="shared" si="70"/>
        <v>1.4995</v>
      </c>
      <c r="AL37" s="4">
        <f t="shared" si="70"/>
        <v>-0.865159378380653</v>
      </c>
      <c r="AM37" s="4">
        <f t="shared" si="70"/>
        <v>9.9999999999989e-5</v>
      </c>
      <c r="AN37" s="45">
        <f t="shared" si="66"/>
        <v>7</v>
      </c>
      <c r="AO37" s="5" t="e">
        <f t="shared" ref="AO37:AR37" si="71">AJ37</f>
        <v>#N/A</v>
      </c>
      <c r="AP37" s="4">
        <f t="shared" si="71"/>
        <v>1.4995</v>
      </c>
      <c r="AQ37" s="4">
        <f t="shared" si="71"/>
        <v>-0.865159378380653</v>
      </c>
      <c r="AR37" s="51">
        <f t="shared" si="71"/>
        <v>9.9999999999989e-5</v>
      </c>
      <c r="AU37" s="5"/>
      <c r="AV37" s="50"/>
      <c r="AW37" s="5"/>
      <c r="AX37" s="5"/>
      <c r="AY37" s="50"/>
      <c r="AZ37" s="5"/>
      <c r="BA37" s="5"/>
      <c r="BB37" s="50"/>
      <c r="BC37" s="5"/>
    </row>
    <row r="38" spans="1:55">
      <c r="A38" s="5"/>
      <c r="B38" s="2">
        <v>11</v>
      </c>
      <c r="C38" s="1">
        <v>16</v>
      </c>
      <c r="D38" s="7">
        <v>-1</v>
      </c>
      <c r="E38" s="46">
        <v>20000</v>
      </c>
      <c r="F38" s="7">
        <v>25000</v>
      </c>
      <c r="G38" s="5">
        <f t="shared" si="6"/>
        <v>-2.35619449019234</v>
      </c>
      <c r="H38" s="5">
        <f t="shared" si="7"/>
        <v>2.35619449019234</v>
      </c>
      <c r="I38" s="47">
        <v>0</v>
      </c>
      <c r="J38" s="48">
        <v>0</v>
      </c>
      <c r="K38" s="49">
        <v>0</v>
      </c>
      <c r="L38" s="45">
        <v>1.0471975511966</v>
      </c>
      <c r="M38" s="50">
        <v>0</v>
      </c>
      <c r="N38" s="49">
        <v>0</v>
      </c>
      <c r="O38" s="45">
        <v>1.0471975511966</v>
      </c>
      <c r="P38" s="50">
        <f t="shared" si="58"/>
        <v>0</v>
      </c>
      <c r="Q38" s="49">
        <v>0</v>
      </c>
      <c r="R38" s="45">
        <v>1.0471975511966</v>
      </c>
      <c r="S38" s="50">
        <v>0</v>
      </c>
      <c r="T38" s="49">
        <v>0</v>
      </c>
      <c r="U38" s="5"/>
      <c r="V38" s="23">
        <v>32</v>
      </c>
      <c r="W38" s="7">
        <v>1</v>
      </c>
      <c r="X38" s="5">
        <v>1</v>
      </c>
      <c r="Y38" s="45">
        <v>4</v>
      </c>
      <c r="Z38" s="5" t="e">
        <v>#N/A</v>
      </c>
      <c r="AA38" s="4">
        <v>2.59807621135332</v>
      </c>
      <c r="AB38" s="4">
        <v>-1.5</v>
      </c>
      <c r="AC38" s="4">
        <v>0.0001</v>
      </c>
      <c r="AD38" s="45">
        <f t="shared" si="63"/>
        <v>1</v>
      </c>
      <c r="AE38" s="5" t="e">
        <v>#N/A</v>
      </c>
      <c r="AF38" s="4">
        <v>1.5</v>
      </c>
      <c r="AG38" s="4">
        <v>-0.866025403784438</v>
      </c>
      <c r="AH38" s="4">
        <v>1.0001</v>
      </c>
      <c r="AI38" s="45">
        <f t="shared" si="64"/>
        <v>1</v>
      </c>
      <c r="AJ38" s="5" t="e">
        <f t="shared" ref="AJ38:AM38" si="72">AE38</f>
        <v>#N/A</v>
      </c>
      <c r="AK38" s="4">
        <f t="shared" si="72"/>
        <v>1.5</v>
      </c>
      <c r="AL38" s="4">
        <f t="shared" si="72"/>
        <v>-0.866025403784438</v>
      </c>
      <c r="AM38" s="4">
        <f t="shared" si="72"/>
        <v>1.0001</v>
      </c>
      <c r="AN38" s="45">
        <f t="shared" si="66"/>
        <v>1</v>
      </c>
      <c r="AO38" s="5" t="e">
        <f t="shared" ref="AO38:AR38" si="73">AJ38</f>
        <v>#N/A</v>
      </c>
      <c r="AP38" s="4">
        <f t="shared" si="73"/>
        <v>1.5</v>
      </c>
      <c r="AQ38" s="4">
        <f t="shared" si="73"/>
        <v>-0.866025403784438</v>
      </c>
      <c r="AR38" s="51">
        <f t="shared" si="73"/>
        <v>1.0001</v>
      </c>
      <c r="AU38" s="5"/>
      <c r="AV38" s="50"/>
      <c r="AW38" s="5"/>
      <c r="AX38" s="5"/>
      <c r="AY38" s="50"/>
      <c r="AZ38" s="5"/>
      <c r="BA38" s="5"/>
      <c r="BB38" s="50"/>
      <c r="BC38" s="5"/>
    </row>
    <row r="39" spans="1:55">
      <c r="A39" s="5"/>
      <c r="B39" s="45">
        <v>12</v>
      </c>
      <c r="C39" s="5">
        <v>13</v>
      </c>
      <c r="D39" s="7">
        <v>-1</v>
      </c>
      <c r="E39" s="46">
        <v>20000</v>
      </c>
      <c r="F39" s="7">
        <v>25000</v>
      </c>
      <c r="G39" s="5">
        <f t="shared" si="6"/>
        <v>-2.35619449019234</v>
      </c>
      <c r="H39" s="5">
        <f t="shared" si="7"/>
        <v>2.35619449019234</v>
      </c>
      <c r="I39" s="47">
        <v>0</v>
      </c>
      <c r="J39" s="48">
        <v>0</v>
      </c>
      <c r="K39" s="49">
        <v>0</v>
      </c>
      <c r="L39" s="45">
        <v>1.5707963267949</v>
      </c>
      <c r="M39" s="50">
        <v>0</v>
      </c>
      <c r="N39" s="49">
        <v>0</v>
      </c>
      <c r="O39" s="45">
        <v>1.5707963267949</v>
      </c>
      <c r="P39" s="50">
        <f t="shared" si="58"/>
        <v>0</v>
      </c>
      <c r="Q39" s="49">
        <v>0</v>
      </c>
      <c r="R39" s="45">
        <v>1.5707963267949</v>
      </c>
      <c r="S39" s="50">
        <v>0</v>
      </c>
      <c r="T39" s="49">
        <v>0</v>
      </c>
      <c r="U39" s="5"/>
      <c r="V39" s="23">
        <v>33</v>
      </c>
      <c r="W39" s="7">
        <v>1</v>
      </c>
      <c r="X39" s="5">
        <v>1</v>
      </c>
      <c r="Y39" s="45">
        <v>4</v>
      </c>
      <c r="Z39" s="5" t="e">
        <v>#N/A</v>
      </c>
      <c r="AA39" s="4">
        <v>3.46410161513776</v>
      </c>
      <c r="AB39" s="4">
        <v>-4</v>
      </c>
      <c r="AC39" s="4">
        <v>0.0001</v>
      </c>
      <c r="AD39" s="45">
        <f t="shared" si="63"/>
        <v>5</v>
      </c>
      <c r="AE39" s="5" t="e">
        <v>#N/A</v>
      </c>
      <c r="AF39" s="4">
        <v>1.5008660254038</v>
      </c>
      <c r="AG39" s="4">
        <v>-2.59857621135332</v>
      </c>
      <c r="AH39" s="4">
        <v>9.9999999999989e-5</v>
      </c>
      <c r="AI39" s="45">
        <f t="shared" si="64"/>
        <v>6</v>
      </c>
      <c r="AJ39" s="5" t="e">
        <f t="shared" ref="AJ39:AM39" si="74">AE39</f>
        <v>#N/A</v>
      </c>
      <c r="AK39" s="4">
        <f t="shared" si="74"/>
        <v>1.5008660254038</v>
      </c>
      <c r="AL39" s="4">
        <f t="shared" si="74"/>
        <v>-2.59857621135332</v>
      </c>
      <c r="AM39" s="4">
        <f t="shared" si="74"/>
        <v>9.9999999999989e-5</v>
      </c>
      <c r="AN39" s="45">
        <f t="shared" si="66"/>
        <v>7</v>
      </c>
      <c r="AO39" s="5" t="e">
        <f t="shared" ref="AO39:AR39" si="75">AJ39</f>
        <v>#N/A</v>
      </c>
      <c r="AP39" s="4">
        <f t="shared" si="75"/>
        <v>1.5008660254038</v>
      </c>
      <c r="AQ39" s="4">
        <f t="shared" si="75"/>
        <v>-2.59857621135332</v>
      </c>
      <c r="AR39" s="51">
        <f t="shared" si="75"/>
        <v>9.9999999999989e-5</v>
      </c>
      <c r="AU39" s="5"/>
      <c r="AV39" s="50"/>
      <c r="AW39" s="5"/>
      <c r="AX39" s="5"/>
      <c r="AY39" s="50"/>
      <c r="AZ39" s="5"/>
      <c r="BA39" s="5"/>
      <c r="BB39" s="50"/>
      <c r="BC39" s="5"/>
    </row>
    <row r="40" spans="1:55">
      <c r="A40" s="5"/>
      <c r="B40" s="45">
        <v>12</v>
      </c>
      <c r="C40" s="5">
        <v>14</v>
      </c>
      <c r="D40" s="7">
        <v>-1</v>
      </c>
      <c r="E40" s="46">
        <v>20000</v>
      </c>
      <c r="F40" s="7">
        <v>25000</v>
      </c>
      <c r="G40" s="5">
        <f t="shared" ref="G40:G71" si="76">IF(D40=1,-RADIANS(180),-RADIANS(135))</f>
        <v>-2.35619449019234</v>
      </c>
      <c r="H40" s="5">
        <f t="shared" ref="H40:H71" si="77">IF(D40=1,0,RADIANS(135))</f>
        <v>2.35619449019234</v>
      </c>
      <c r="I40" s="47">
        <v>0</v>
      </c>
      <c r="J40" s="48">
        <v>0</v>
      </c>
      <c r="K40" s="49">
        <v>0</v>
      </c>
      <c r="L40" s="45">
        <v>1.5707963267949</v>
      </c>
      <c r="M40" s="50">
        <v>0</v>
      </c>
      <c r="N40" s="49">
        <v>0</v>
      </c>
      <c r="O40" s="45">
        <v>1.5707963267949</v>
      </c>
      <c r="P40" s="50">
        <f t="shared" si="58"/>
        <v>0</v>
      </c>
      <c r="Q40" s="49">
        <v>0</v>
      </c>
      <c r="R40" s="45">
        <v>1.5707963267949</v>
      </c>
      <c r="S40" s="50">
        <v>0</v>
      </c>
      <c r="T40" s="49">
        <v>0</v>
      </c>
      <c r="U40" s="5"/>
      <c r="V40" s="23">
        <v>34</v>
      </c>
      <c r="W40" s="7">
        <v>1</v>
      </c>
      <c r="X40" s="5">
        <v>1</v>
      </c>
      <c r="Y40" s="45">
        <v>4</v>
      </c>
      <c r="Z40" s="5" t="e">
        <v>#N/A</v>
      </c>
      <c r="AA40" s="4">
        <v>4.3301270189222</v>
      </c>
      <c r="AB40" s="4">
        <v>-2.5</v>
      </c>
      <c r="AC40" s="4">
        <v>0.0001</v>
      </c>
      <c r="AD40" s="45">
        <f t="shared" si="63"/>
        <v>5</v>
      </c>
      <c r="AE40" s="5" t="e">
        <v>#N/A</v>
      </c>
      <c r="AF40" s="4">
        <v>2.9995</v>
      </c>
      <c r="AG40" s="4">
        <v>-1.73118478216509</v>
      </c>
      <c r="AH40" s="4">
        <v>9.9999999999989e-5</v>
      </c>
      <c r="AI40" s="45">
        <f t="shared" si="64"/>
        <v>6</v>
      </c>
      <c r="AJ40" s="5" t="e">
        <f t="shared" ref="AJ40:AM40" si="78">AE40</f>
        <v>#N/A</v>
      </c>
      <c r="AK40" s="4">
        <f t="shared" si="78"/>
        <v>2.9995</v>
      </c>
      <c r="AL40" s="4">
        <f t="shared" si="78"/>
        <v>-1.73118478216509</v>
      </c>
      <c r="AM40" s="4">
        <f t="shared" si="78"/>
        <v>9.9999999999989e-5</v>
      </c>
      <c r="AN40" s="45">
        <f t="shared" si="66"/>
        <v>7</v>
      </c>
      <c r="AO40" s="5" t="e">
        <f t="shared" ref="AO40:AR40" si="79">AJ40</f>
        <v>#N/A</v>
      </c>
      <c r="AP40" s="4">
        <f t="shared" si="79"/>
        <v>2.9995</v>
      </c>
      <c r="AQ40" s="4">
        <f t="shared" si="79"/>
        <v>-1.73118478216509</v>
      </c>
      <c r="AR40" s="51">
        <f t="shared" si="79"/>
        <v>9.9999999999989e-5</v>
      </c>
      <c r="AU40" s="5"/>
      <c r="AV40" s="50"/>
      <c r="AW40" s="5"/>
      <c r="AX40" s="5"/>
      <c r="AY40" s="50"/>
      <c r="AZ40" s="5"/>
      <c r="BA40" s="5"/>
      <c r="BB40" s="50"/>
      <c r="BC40" s="5"/>
    </row>
    <row r="41" spans="1:55">
      <c r="A41" s="5"/>
      <c r="B41" s="45">
        <v>12</v>
      </c>
      <c r="C41" s="5">
        <v>15</v>
      </c>
      <c r="D41" s="7">
        <v>1</v>
      </c>
      <c r="E41" s="46">
        <v>20000</v>
      </c>
      <c r="F41" s="7">
        <v>25000</v>
      </c>
      <c r="G41" s="5">
        <f t="shared" si="76"/>
        <v>-3.14159265358979</v>
      </c>
      <c r="H41" s="5">
        <f t="shared" si="77"/>
        <v>0</v>
      </c>
      <c r="I41" s="47">
        <v>0</v>
      </c>
      <c r="J41" s="48">
        <v>0</v>
      </c>
      <c r="K41" s="49">
        <v>0</v>
      </c>
      <c r="L41" s="45">
        <v>-3.14159265358979</v>
      </c>
      <c r="M41" s="50">
        <v>0</v>
      </c>
      <c r="N41" s="49">
        <v>0</v>
      </c>
      <c r="O41" s="45">
        <v>-3.14159265358979</v>
      </c>
      <c r="P41" s="50">
        <f t="shared" si="58"/>
        <v>25000</v>
      </c>
      <c r="Q41" s="49">
        <v>0</v>
      </c>
      <c r="R41" s="45">
        <v>-3.14159265358979</v>
      </c>
      <c r="S41" s="50">
        <v>0</v>
      </c>
      <c r="T41" s="49">
        <v>0</v>
      </c>
      <c r="U41" s="5"/>
      <c r="V41" s="23">
        <v>35</v>
      </c>
      <c r="W41" s="7">
        <v>1</v>
      </c>
      <c r="X41" s="5">
        <v>1</v>
      </c>
      <c r="Y41" s="45">
        <v>4</v>
      </c>
      <c r="Z41" s="5" t="e">
        <v>#N/A</v>
      </c>
      <c r="AA41" s="4">
        <v>5.19615242270664</v>
      </c>
      <c r="AB41" s="4">
        <v>-3</v>
      </c>
      <c r="AC41" s="4">
        <v>0.0001</v>
      </c>
      <c r="AD41" s="45">
        <f t="shared" si="63"/>
        <v>1</v>
      </c>
      <c r="AE41" s="5" t="e">
        <v>#N/A</v>
      </c>
      <c r="AF41" s="4">
        <v>3</v>
      </c>
      <c r="AG41" s="4">
        <v>-1.73205080756888</v>
      </c>
      <c r="AH41" s="4">
        <v>1.0001</v>
      </c>
      <c r="AI41" s="45">
        <f t="shared" si="64"/>
        <v>1</v>
      </c>
      <c r="AJ41" s="5" t="e">
        <f t="shared" ref="AJ41:AM41" si="80">AE41</f>
        <v>#N/A</v>
      </c>
      <c r="AK41" s="4">
        <f t="shared" si="80"/>
        <v>3</v>
      </c>
      <c r="AL41" s="4">
        <f t="shared" si="80"/>
        <v>-1.73205080756888</v>
      </c>
      <c r="AM41" s="4">
        <f t="shared" si="80"/>
        <v>1.0001</v>
      </c>
      <c r="AN41" s="45">
        <f t="shared" si="66"/>
        <v>1</v>
      </c>
      <c r="AO41" s="5" t="e">
        <f t="shared" ref="AO41:AR41" si="81">AJ41</f>
        <v>#N/A</v>
      </c>
      <c r="AP41" s="4">
        <f t="shared" si="81"/>
        <v>3</v>
      </c>
      <c r="AQ41" s="4">
        <f t="shared" si="81"/>
        <v>-1.73205080756888</v>
      </c>
      <c r="AR41" s="51">
        <f t="shared" si="81"/>
        <v>1.0001</v>
      </c>
      <c r="AU41" s="5"/>
      <c r="AV41" s="50"/>
      <c r="AW41" s="5"/>
      <c r="AX41" s="5"/>
      <c r="AY41" s="50"/>
      <c r="AZ41" s="5"/>
      <c r="BA41" s="5"/>
      <c r="BB41" s="50"/>
      <c r="BC41" s="5"/>
    </row>
    <row r="42" spans="1:55">
      <c r="A42" s="5"/>
      <c r="B42" s="45">
        <v>13</v>
      </c>
      <c r="C42" s="5">
        <v>15</v>
      </c>
      <c r="D42" s="7">
        <v>-1</v>
      </c>
      <c r="E42" s="46">
        <v>20000</v>
      </c>
      <c r="F42" s="7">
        <v>25000</v>
      </c>
      <c r="G42" s="5">
        <f t="shared" si="76"/>
        <v>-2.35619449019234</v>
      </c>
      <c r="H42" s="5">
        <f t="shared" si="77"/>
        <v>2.35619449019234</v>
      </c>
      <c r="I42" s="47">
        <v>0</v>
      </c>
      <c r="J42" s="48">
        <v>0</v>
      </c>
      <c r="K42" s="49">
        <v>0</v>
      </c>
      <c r="L42" s="45">
        <v>1.0471975511966</v>
      </c>
      <c r="M42" s="50">
        <v>0</v>
      </c>
      <c r="N42" s="49">
        <v>0</v>
      </c>
      <c r="O42" s="45">
        <v>1.0471975511966</v>
      </c>
      <c r="P42" s="50">
        <f t="shared" si="58"/>
        <v>0</v>
      </c>
      <c r="Q42" s="49">
        <v>0</v>
      </c>
      <c r="R42" s="45">
        <v>1.0471975511966</v>
      </c>
      <c r="S42" s="50">
        <v>0</v>
      </c>
      <c r="T42" s="49">
        <v>0</v>
      </c>
      <c r="U42" s="5"/>
      <c r="V42" s="23">
        <v>36</v>
      </c>
      <c r="W42" s="7">
        <v>1</v>
      </c>
      <c r="X42" s="5">
        <v>1</v>
      </c>
      <c r="Y42" s="45">
        <v>4</v>
      </c>
      <c r="Z42" s="5" t="e">
        <v>#N/A</v>
      </c>
      <c r="AA42" s="4">
        <v>-4.3301270189222</v>
      </c>
      <c r="AB42" s="4">
        <v>3.5</v>
      </c>
      <c r="AC42" s="4">
        <v>0.0001</v>
      </c>
      <c r="AD42" s="45">
        <f t="shared" si="63"/>
        <v>5</v>
      </c>
      <c r="AE42" s="5" t="e">
        <v>#N/A</v>
      </c>
      <c r="AF42" s="4">
        <v>-2.9991339745962</v>
      </c>
      <c r="AG42" s="4">
        <v>1.73155080756888</v>
      </c>
      <c r="AH42" s="4">
        <v>9.9999999999989e-5</v>
      </c>
      <c r="AI42" s="45">
        <f t="shared" si="64"/>
        <v>6</v>
      </c>
      <c r="AJ42" s="5" t="e">
        <f t="shared" ref="AJ42:AM42" si="82">AE42</f>
        <v>#N/A</v>
      </c>
      <c r="AK42" s="4">
        <f t="shared" si="82"/>
        <v>-2.9991339745962</v>
      </c>
      <c r="AL42" s="4">
        <f t="shared" si="82"/>
        <v>1.73155080756888</v>
      </c>
      <c r="AM42" s="4">
        <f t="shared" si="82"/>
        <v>9.9999999999989e-5</v>
      </c>
      <c r="AN42" s="45">
        <f t="shared" si="66"/>
        <v>7</v>
      </c>
      <c r="AO42" s="5" t="e">
        <f t="shared" ref="AO42:AR42" si="83">AJ42</f>
        <v>#N/A</v>
      </c>
      <c r="AP42" s="4">
        <f t="shared" si="83"/>
        <v>-2.9991339745962</v>
      </c>
      <c r="AQ42" s="4">
        <f t="shared" si="83"/>
        <v>1.73155080756888</v>
      </c>
      <c r="AR42" s="51">
        <f t="shared" si="83"/>
        <v>9.9999999999989e-5</v>
      </c>
      <c r="AU42" s="5"/>
      <c r="AV42" s="50"/>
      <c r="AW42" s="5"/>
      <c r="AX42" s="5"/>
      <c r="AY42" s="50"/>
      <c r="AZ42" s="5"/>
      <c r="BA42" s="5"/>
      <c r="BB42" s="50"/>
      <c r="BC42" s="5"/>
    </row>
    <row r="43" spans="1:55">
      <c r="A43" s="5"/>
      <c r="B43" s="45">
        <v>13</v>
      </c>
      <c r="C43" s="5">
        <v>16</v>
      </c>
      <c r="D43" s="7">
        <v>-1</v>
      </c>
      <c r="E43" s="46">
        <v>20000</v>
      </c>
      <c r="F43" s="7">
        <v>25000</v>
      </c>
      <c r="G43" s="5">
        <f t="shared" si="76"/>
        <v>-2.35619449019234</v>
      </c>
      <c r="H43" s="5">
        <f t="shared" si="77"/>
        <v>2.35619449019234</v>
      </c>
      <c r="I43" s="47">
        <v>0</v>
      </c>
      <c r="J43" s="48">
        <v>0</v>
      </c>
      <c r="K43" s="49">
        <v>0</v>
      </c>
      <c r="L43" s="45">
        <v>1.5707963267949</v>
      </c>
      <c r="M43" s="50">
        <v>0</v>
      </c>
      <c r="N43" s="49">
        <v>0</v>
      </c>
      <c r="O43" s="45">
        <v>1.5707963267949</v>
      </c>
      <c r="P43" s="50">
        <f t="shared" si="58"/>
        <v>0</v>
      </c>
      <c r="Q43" s="49">
        <v>0</v>
      </c>
      <c r="R43" s="45">
        <v>1.5707963267949</v>
      </c>
      <c r="S43" s="50">
        <v>0</v>
      </c>
      <c r="T43" s="49">
        <v>0</v>
      </c>
      <c r="U43" s="5"/>
      <c r="V43" s="23">
        <v>37</v>
      </c>
      <c r="W43" s="7">
        <v>1</v>
      </c>
      <c r="X43" s="5">
        <v>1</v>
      </c>
      <c r="Y43" s="45">
        <v>4</v>
      </c>
      <c r="Z43" s="5" t="e">
        <v>#N/A</v>
      </c>
      <c r="AA43" s="4">
        <v>-2.59807621135332</v>
      </c>
      <c r="AB43" s="4">
        <v>3.5</v>
      </c>
      <c r="AC43" s="4">
        <v>0.0001</v>
      </c>
      <c r="AD43" s="45">
        <f t="shared" si="63"/>
        <v>5</v>
      </c>
      <c r="AE43" s="5" t="e">
        <v>#N/A</v>
      </c>
      <c r="AF43" s="4">
        <v>-1.5</v>
      </c>
      <c r="AG43" s="4">
        <v>2.59707621135332</v>
      </c>
      <c r="AH43" s="4">
        <v>9.9999999999989e-5</v>
      </c>
      <c r="AI43" s="45">
        <f t="shared" si="64"/>
        <v>6</v>
      </c>
      <c r="AJ43" s="5" t="e">
        <f t="shared" ref="AJ43:AM43" si="84">AE43</f>
        <v>#N/A</v>
      </c>
      <c r="AK43" s="4">
        <f t="shared" si="84"/>
        <v>-1.5</v>
      </c>
      <c r="AL43" s="4">
        <f t="shared" si="84"/>
        <v>2.59707621135332</v>
      </c>
      <c r="AM43" s="4">
        <f t="shared" si="84"/>
        <v>9.9999999999989e-5</v>
      </c>
      <c r="AN43" s="45">
        <f t="shared" si="66"/>
        <v>7</v>
      </c>
      <c r="AO43" s="5" t="e">
        <f t="shared" ref="AO43:AR43" si="85">AJ43</f>
        <v>#N/A</v>
      </c>
      <c r="AP43" s="4">
        <f t="shared" si="85"/>
        <v>-1.5</v>
      </c>
      <c r="AQ43" s="4">
        <f t="shared" si="85"/>
        <v>2.59707621135332</v>
      </c>
      <c r="AR43" s="51">
        <f t="shared" si="85"/>
        <v>9.9999999999989e-5</v>
      </c>
      <c r="AU43" s="5"/>
      <c r="AV43" s="50"/>
      <c r="AW43" s="5"/>
      <c r="AX43" s="5"/>
      <c r="AY43" s="50"/>
      <c r="AZ43" s="5"/>
      <c r="BA43" s="5"/>
      <c r="BB43" s="50"/>
      <c r="BC43" s="5"/>
    </row>
    <row r="44" spans="1:55">
      <c r="A44" s="5"/>
      <c r="B44" s="45">
        <v>13</v>
      </c>
      <c r="C44" s="5">
        <v>17</v>
      </c>
      <c r="D44" s="7">
        <v>-1</v>
      </c>
      <c r="E44" s="46">
        <v>20000</v>
      </c>
      <c r="F44" s="7">
        <v>25000</v>
      </c>
      <c r="G44" s="5">
        <f t="shared" si="76"/>
        <v>-2.35619449019234</v>
      </c>
      <c r="H44" s="5">
        <f t="shared" si="77"/>
        <v>2.35619449019234</v>
      </c>
      <c r="I44" s="47">
        <v>0</v>
      </c>
      <c r="J44" s="48">
        <v>0</v>
      </c>
      <c r="K44" s="49">
        <v>0</v>
      </c>
      <c r="L44" s="45">
        <v>1.5707963267949</v>
      </c>
      <c r="M44" s="50">
        <v>0</v>
      </c>
      <c r="N44" s="49">
        <v>0</v>
      </c>
      <c r="O44" s="45">
        <v>1.5707963267949</v>
      </c>
      <c r="P44" s="50">
        <f t="shared" si="58"/>
        <v>0</v>
      </c>
      <c r="Q44" s="49">
        <v>0</v>
      </c>
      <c r="R44" s="45">
        <v>1.5707963267949</v>
      </c>
      <c r="S44" s="50">
        <v>0</v>
      </c>
      <c r="T44" s="49">
        <v>0</v>
      </c>
      <c r="U44" s="5"/>
      <c r="V44" s="23">
        <v>38</v>
      </c>
      <c r="W44" s="7">
        <v>1</v>
      </c>
      <c r="X44" s="5">
        <v>1</v>
      </c>
      <c r="Y44" s="45">
        <v>4</v>
      </c>
      <c r="Z44" s="5" t="e">
        <v>#N/A</v>
      </c>
      <c r="AA44" s="4">
        <v>-2.59807621135332</v>
      </c>
      <c r="AB44" s="4">
        <v>4.5</v>
      </c>
      <c r="AC44" s="4">
        <v>0.0001</v>
      </c>
      <c r="AD44" s="45">
        <f t="shared" si="63"/>
        <v>1</v>
      </c>
      <c r="AE44" s="5" t="e">
        <v>#N/A</v>
      </c>
      <c r="AF44" s="4">
        <v>-1.5</v>
      </c>
      <c r="AG44" s="4">
        <v>2.59807621135332</v>
      </c>
      <c r="AH44" s="4">
        <v>1.0001</v>
      </c>
      <c r="AI44" s="45">
        <f t="shared" si="64"/>
        <v>1</v>
      </c>
      <c r="AJ44" s="5" t="e">
        <f t="shared" ref="AJ44:AM44" si="86">AE44</f>
        <v>#N/A</v>
      </c>
      <c r="AK44" s="4">
        <f t="shared" si="86"/>
        <v>-1.5</v>
      </c>
      <c r="AL44" s="4">
        <f t="shared" si="86"/>
        <v>2.59807621135332</v>
      </c>
      <c r="AM44" s="4">
        <f t="shared" si="86"/>
        <v>1.0001</v>
      </c>
      <c r="AN44" s="45">
        <f t="shared" si="66"/>
        <v>1</v>
      </c>
      <c r="AO44" s="5" t="e">
        <f t="shared" ref="AO44:AR44" si="87">AJ44</f>
        <v>#N/A</v>
      </c>
      <c r="AP44" s="4">
        <f t="shared" si="87"/>
        <v>-1.5</v>
      </c>
      <c r="AQ44" s="4">
        <f t="shared" si="87"/>
        <v>2.59807621135332</v>
      </c>
      <c r="AR44" s="51">
        <f t="shared" si="87"/>
        <v>1.0001</v>
      </c>
      <c r="AU44" s="5"/>
      <c r="AV44" s="50"/>
      <c r="AW44" s="5"/>
      <c r="AX44" s="5"/>
      <c r="AY44" s="50"/>
      <c r="AZ44" s="5"/>
      <c r="BA44" s="5"/>
      <c r="BB44" s="50"/>
      <c r="BC44" s="5"/>
    </row>
    <row r="45" s="1" customFormat="1" spans="1:55">
      <c r="B45" s="45">
        <v>14</v>
      </c>
      <c r="C45" s="5">
        <v>15</v>
      </c>
      <c r="D45" s="7">
        <v>-1</v>
      </c>
      <c r="E45" s="46">
        <v>20000</v>
      </c>
      <c r="F45" s="7">
        <v>25000</v>
      </c>
      <c r="G45" s="5">
        <f t="shared" si="76"/>
        <v>-2.35619449019234</v>
      </c>
      <c r="H45" s="5">
        <f t="shared" si="77"/>
        <v>2.35619449019234</v>
      </c>
      <c r="I45" s="47">
        <v>0</v>
      </c>
      <c r="J45" s="48">
        <v>0</v>
      </c>
      <c r="K45" s="49">
        <v>0</v>
      </c>
      <c r="L45" s="45">
        <v>1.0471975511966</v>
      </c>
      <c r="M45" s="50">
        <v>0</v>
      </c>
      <c r="N45" s="49">
        <v>0</v>
      </c>
      <c r="O45" s="45">
        <v>1.0471975511966</v>
      </c>
      <c r="P45" s="50">
        <f t="shared" si="58"/>
        <v>0</v>
      </c>
      <c r="Q45" s="49">
        <v>0</v>
      </c>
      <c r="R45" s="45">
        <v>1.0471975511966</v>
      </c>
      <c r="S45" s="50">
        <v>0</v>
      </c>
      <c r="T45" s="49">
        <v>0</v>
      </c>
      <c r="V45" s="23">
        <v>39</v>
      </c>
      <c r="W45" s="7">
        <v>1</v>
      </c>
      <c r="X45" s="5">
        <v>1</v>
      </c>
      <c r="Y45" s="45">
        <v>4</v>
      </c>
      <c r="Z45" s="5" t="e">
        <v>#N/A</v>
      </c>
      <c r="AA45" s="4">
        <v>-1.73205080756888</v>
      </c>
      <c r="AB45" s="4">
        <v>2</v>
      </c>
      <c r="AC45" s="4">
        <v>0.0001</v>
      </c>
      <c r="AD45" s="45">
        <f t="shared" si="63"/>
        <v>5</v>
      </c>
      <c r="AE45" s="5" t="e">
        <v>#N/A</v>
      </c>
      <c r="AF45" s="4">
        <v>-1.4991339745962</v>
      </c>
      <c r="AG45" s="4">
        <v>0.865525403784443</v>
      </c>
      <c r="AH45" s="4">
        <v>9.9999999999989e-5</v>
      </c>
      <c r="AI45" s="45">
        <f t="shared" si="64"/>
        <v>6</v>
      </c>
      <c r="AJ45" s="5" t="e">
        <f t="shared" ref="AJ45:AM45" si="88">AE45</f>
        <v>#N/A</v>
      </c>
      <c r="AK45" s="4">
        <f t="shared" si="88"/>
        <v>-1.4991339745962</v>
      </c>
      <c r="AL45" s="4">
        <f t="shared" si="88"/>
        <v>0.865525403784443</v>
      </c>
      <c r="AM45" s="4">
        <f t="shared" si="88"/>
        <v>9.9999999999989e-5</v>
      </c>
      <c r="AN45" s="45">
        <f t="shared" si="66"/>
        <v>7</v>
      </c>
      <c r="AO45" s="5" t="e">
        <f t="shared" ref="AO45:AR45" si="89">AJ45</f>
        <v>#N/A</v>
      </c>
      <c r="AP45" s="4">
        <f t="shared" si="89"/>
        <v>-1.4991339745962</v>
      </c>
      <c r="AQ45" s="4">
        <f t="shared" si="89"/>
        <v>0.865525403784443</v>
      </c>
      <c r="AR45" s="51">
        <f t="shared" si="89"/>
        <v>9.9999999999989e-5</v>
      </c>
      <c r="AT45" s="4"/>
      <c r="AU45" s="5"/>
      <c r="AV45" s="50"/>
      <c r="AW45" s="5"/>
      <c r="AX45" s="5"/>
      <c r="AY45" s="50"/>
      <c r="AZ45" s="5"/>
      <c r="BA45" s="5"/>
      <c r="BB45" s="50"/>
      <c r="BC45" s="5"/>
    </row>
    <row r="46" s="1" customFormat="1" spans="1:55">
      <c r="B46" s="45">
        <v>14</v>
      </c>
      <c r="C46" s="5">
        <v>25</v>
      </c>
      <c r="D46" s="7">
        <v>-1</v>
      </c>
      <c r="E46" s="46">
        <v>20000</v>
      </c>
      <c r="F46" s="7">
        <v>25000</v>
      </c>
      <c r="G46" s="5">
        <f t="shared" si="76"/>
        <v>-2.35619449019234</v>
      </c>
      <c r="H46" s="5">
        <f t="shared" si="77"/>
        <v>2.35619449019234</v>
      </c>
      <c r="I46" s="47">
        <v>0</v>
      </c>
      <c r="J46" s="48">
        <v>0</v>
      </c>
      <c r="K46" s="49">
        <v>0</v>
      </c>
      <c r="L46" s="45">
        <v>1.5707963267949</v>
      </c>
      <c r="M46" s="50">
        <v>0</v>
      </c>
      <c r="N46" s="49">
        <v>0</v>
      </c>
      <c r="O46" s="45">
        <v>1.5707963267949</v>
      </c>
      <c r="P46" s="50">
        <f t="shared" si="58"/>
        <v>0</v>
      </c>
      <c r="Q46" s="49">
        <v>0</v>
      </c>
      <c r="R46" s="45">
        <v>1.5707963267949</v>
      </c>
      <c r="S46" s="50">
        <v>0</v>
      </c>
      <c r="T46" s="49">
        <v>0</v>
      </c>
      <c r="V46" s="23">
        <v>40</v>
      </c>
      <c r="W46" s="7">
        <v>1</v>
      </c>
      <c r="X46" s="5">
        <v>1</v>
      </c>
      <c r="Y46" s="45">
        <v>4</v>
      </c>
      <c r="Z46" s="5" t="e">
        <v>#N/A</v>
      </c>
      <c r="AA46" s="4">
        <v>0</v>
      </c>
      <c r="AB46" s="4">
        <v>2</v>
      </c>
      <c r="AC46" s="4">
        <v>0.0001</v>
      </c>
      <c r="AD46" s="45">
        <f t="shared" si="63"/>
        <v>5</v>
      </c>
      <c r="AE46" s="5" t="e">
        <v>#N/A</v>
      </c>
      <c r="AF46" s="4">
        <v>0</v>
      </c>
      <c r="AG46" s="4">
        <v>1.73105080756888</v>
      </c>
      <c r="AH46" s="4">
        <v>9.9999999999989e-5</v>
      </c>
      <c r="AI46" s="45">
        <f t="shared" si="64"/>
        <v>6</v>
      </c>
      <c r="AJ46" s="5" t="e">
        <f t="shared" ref="AJ46:AM46" si="90">AE46</f>
        <v>#N/A</v>
      </c>
      <c r="AK46" s="4">
        <f t="shared" si="90"/>
        <v>0</v>
      </c>
      <c r="AL46" s="4">
        <f t="shared" si="90"/>
        <v>1.73105080756888</v>
      </c>
      <c r="AM46" s="4">
        <f t="shared" si="90"/>
        <v>9.9999999999989e-5</v>
      </c>
      <c r="AN46" s="45">
        <f t="shared" si="66"/>
        <v>7</v>
      </c>
      <c r="AO46" s="5" t="e">
        <f t="shared" ref="AO46:AR46" si="91">AJ46</f>
        <v>#N/A</v>
      </c>
      <c r="AP46" s="4">
        <f t="shared" si="91"/>
        <v>0</v>
      </c>
      <c r="AQ46" s="4">
        <f t="shared" si="91"/>
        <v>1.73105080756888</v>
      </c>
      <c r="AR46" s="51">
        <f t="shared" si="91"/>
        <v>9.9999999999989e-5</v>
      </c>
      <c r="AT46" s="4"/>
      <c r="AU46" s="5"/>
      <c r="AV46" s="50"/>
      <c r="AW46" s="5"/>
      <c r="AX46" s="5"/>
      <c r="AY46" s="50"/>
      <c r="AZ46" s="5"/>
      <c r="BA46" s="5"/>
      <c r="BB46" s="50"/>
      <c r="BC46" s="5"/>
    </row>
    <row r="47" s="1" customFormat="1" spans="1:55">
      <c r="B47" s="2">
        <v>14</v>
      </c>
      <c r="C47" s="1">
        <v>26</v>
      </c>
      <c r="D47" s="7">
        <v>-1</v>
      </c>
      <c r="E47" s="46">
        <v>20000</v>
      </c>
      <c r="F47" s="7">
        <v>25000</v>
      </c>
      <c r="G47" s="5">
        <f t="shared" si="76"/>
        <v>-2.35619449019234</v>
      </c>
      <c r="H47" s="5">
        <f t="shared" si="77"/>
        <v>2.35619449019234</v>
      </c>
      <c r="I47" s="47">
        <v>0</v>
      </c>
      <c r="J47" s="48">
        <v>0</v>
      </c>
      <c r="K47" s="49">
        <v>0</v>
      </c>
      <c r="L47" s="45">
        <v>1.5707963267949</v>
      </c>
      <c r="M47" s="50">
        <v>0</v>
      </c>
      <c r="N47" s="49">
        <v>0</v>
      </c>
      <c r="O47" s="45">
        <v>1.5707963267949</v>
      </c>
      <c r="P47" s="50">
        <f t="shared" si="58"/>
        <v>0</v>
      </c>
      <c r="Q47" s="49">
        <v>0</v>
      </c>
      <c r="R47" s="45">
        <v>1.5707963267949</v>
      </c>
      <c r="S47" s="50">
        <v>0</v>
      </c>
      <c r="T47" s="49">
        <v>0</v>
      </c>
      <c r="V47" s="23">
        <v>41</v>
      </c>
      <c r="W47" s="7">
        <v>1</v>
      </c>
      <c r="X47" s="5">
        <v>1</v>
      </c>
      <c r="Y47" s="45">
        <v>4</v>
      </c>
      <c r="Z47" s="5" t="e">
        <v>#N/A</v>
      </c>
      <c r="AA47" s="4">
        <v>-0.86602540378444</v>
      </c>
      <c r="AB47" s="4">
        <v>3.5</v>
      </c>
      <c r="AC47" s="4">
        <v>0.0001</v>
      </c>
      <c r="AD47" s="45">
        <f t="shared" si="63"/>
        <v>5</v>
      </c>
      <c r="AE47" s="5" t="e">
        <v>#N/A</v>
      </c>
      <c r="AF47" s="4">
        <v>-0.000500000000000611</v>
      </c>
      <c r="AG47" s="4">
        <v>1.73291683297266</v>
      </c>
      <c r="AH47" s="4">
        <v>9.9999999999989e-5</v>
      </c>
      <c r="AI47" s="45">
        <f t="shared" si="64"/>
        <v>6</v>
      </c>
      <c r="AJ47" s="5" t="e">
        <f t="shared" ref="AJ47:AM47" si="92">AE47</f>
        <v>#N/A</v>
      </c>
      <c r="AK47" s="4">
        <f t="shared" si="92"/>
        <v>-0.000500000000000611</v>
      </c>
      <c r="AL47" s="4">
        <f t="shared" si="92"/>
        <v>1.73291683297266</v>
      </c>
      <c r="AM47" s="4">
        <f t="shared" si="92"/>
        <v>9.9999999999989e-5</v>
      </c>
      <c r="AN47" s="45">
        <f t="shared" si="66"/>
        <v>7</v>
      </c>
      <c r="AO47" s="5" t="e">
        <f t="shared" ref="AO47:AR47" si="93">AJ47</f>
        <v>#N/A</v>
      </c>
      <c r="AP47" s="4">
        <f t="shared" si="93"/>
        <v>-0.000500000000000611</v>
      </c>
      <c r="AQ47" s="4">
        <f t="shared" si="93"/>
        <v>1.73291683297266</v>
      </c>
      <c r="AR47" s="51">
        <f t="shared" si="93"/>
        <v>9.9999999999989e-5</v>
      </c>
      <c r="AT47" s="4"/>
      <c r="AU47" s="5"/>
      <c r="AV47" s="50"/>
      <c r="AW47" s="5"/>
      <c r="AX47" s="5"/>
      <c r="AY47" s="50"/>
      <c r="AZ47" s="5"/>
      <c r="BA47" s="5"/>
      <c r="BB47" s="50"/>
      <c r="BC47" s="5"/>
    </row>
    <row r="48" spans="1:55">
      <c r="B48" s="45">
        <v>15</v>
      </c>
      <c r="C48" s="5">
        <v>17</v>
      </c>
      <c r="D48" s="7">
        <v>1</v>
      </c>
      <c r="E48" s="46">
        <v>20000</v>
      </c>
      <c r="F48" s="7">
        <v>25000</v>
      </c>
      <c r="G48" s="5">
        <f t="shared" si="76"/>
        <v>-3.14159265358979</v>
      </c>
      <c r="H48" s="5">
        <f t="shared" si="77"/>
        <v>0</v>
      </c>
      <c r="I48" s="47">
        <v>0</v>
      </c>
      <c r="J48" s="48">
        <v>0</v>
      </c>
      <c r="K48" s="49">
        <v>0</v>
      </c>
      <c r="L48" s="45">
        <v>-3.14159265358979</v>
      </c>
      <c r="M48" s="50">
        <v>0</v>
      </c>
      <c r="N48" s="49">
        <v>0</v>
      </c>
      <c r="O48" s="45">
        <v>-3.14159265358979</v>
      </c>
      <c r="P48" s="50">
        <f t="shared" si="58"/>
        <v>25000</v>
      </c>
      <c r="Q48" s="49">
        <v>0</v>
      </c>
      <c r="R48" s="45">
        <v>-3.14159265358979</v>
      </c>
      <c r="S48" s="50">
        <v>0</v>
      </c>
      <c r="T48" s="49">
        <v>0</v>
      </c>
      <c r="V48" s="23">
        <v>42</v>
      </c>
      <c r="W48" s="7">
        <v>1</v>
      </c>
      <c r="X48" s="5">
        <v>1</v>
      </c>
      <c r="Y48" s="45">
        <v>4</v>
      </c>
      <c r="Z48" s="5" t="e">
        <v>#N/A</v>
      </c>
      <c r="AA48" s="4">
        <v>0</v>
      </c>
      <c r="AB48" s="4">
        <v>3</v>
      </c>
      <c r="AC48" s="4">
        <v>0.0001</v>
      </c>
      <c r="AD48" s="45">
        <f t="shared" si="63"/>
        <v>1</v>
      </c>
      <c r="AE48" s="5" t="e">
        <v>#N/A</v>
      </c>
      <c r="AF48" s="4">
        <v>0</v>
      </c>
      <c r="AG48" s="4">
        <v>1.73205080756888</v>
      </c>
      <c r="AH48" s="4">
        <v>1.0001</v>
      </c>
      <c r="AI48" s="45">
        <f t="shared" si="64"/>
        <v>1</v>
      </c>
      <c r="AJ48" s="5" t="e">
        <f t="shared" ref="AJ48:AM48" si="94">AE48</f>
        <v>#N/A</v>
      </c>
      <c r="AK48" s="4">
        <f t="shared" si="94"/>
        <v>0</v>
      </c>
      <c r="AL48" s="4">
        <f t="shared" si="94"/>
        <v>1.73205080756888</v>
      </c>
      <c r="AM48" s="4">
        <f t="shared" si="94"/>
        <v>1.0001</v>
      </c>
      <c r="AN48" s="45">
        <f t="shared" si="66"/>
        <v>1</v>
      </c>
      <c r="AO48" s="5" t="e">
        <f t="shared" ref="AO48:AR48" si="95">AJ48</f>
        <v>#N/A</v>
      </c>
      <c r="AP48" s="4">
        <f t="shared" si="95"/>
        <v>0</v>
      </c>
      <c r="AQ48" s="4">
        <f t="shared" si="95"/>
        <v>1.73205080756888</v>
      </c>
      <c r="AR48" s="51">
        <f t="shared" si="95"/>
        <v>1.0001</v>
      </c>
      <c r="AU48" s="5"/>
      <c r="AV48" s="50"/>
      <c r="AW48" s="5"/>
      <c r="AX48" s="5"/>
      <c r="AY48" s="50"/>
      <c r="AZ48" s="5"/>
      <c r="BA48" s="5"/>
      <c r="BB48" s="50"/>
      <c r="BC48" s="5"/>
    </row>
    <row r="49" spans="2:55">
      <c r="B49" s="45">
        <v>15</v>
      </c>
      <c r="C49" s="5">
        <v>26</v>
      </c>
      <c r="D49" s="7">
        <v>1</v>
      </c>
      <c r="E49" s="46">
        <v>20000</v>
      </c>
      <c r="F49" s="7">
        <v>25000</v>
      </c>
      <c r="G49" s="5">
        <f t="shared" si="76"/>
        <v>-3.14159265358979</v>
      </c>
      <c r="H49" s="5">
        <f t="shared" si="77"/>
        <v>0</v>
      </c>
      <c r="I49" s="47">
        <v>0</v>
      </c>
      <c r="J49" s="48">
        <v>0</v>
      </c>
      <c r="K49" s="49">
        <v>0</v>
      </c>
      <c r="L49" s="45">
        <v>-3.14159265358979</v>
      </c>
      <c r="M49" s="50">
        <v>0</v>
      </c>
      <c r="N49" s="49">
        <v>0</v>
      </c>
      <c r="O49" s="45">
        <v>-3.14159265358979</v>
      </c>
      <c r="P49" s="50">
        <v>0</v>
      </c>
      <c r="Q49" s="49">
        <v>0</v>
      </c>
      <c r="R49" s="45">
        <v>-3.14159265358979</v>
      </c>
      <c r="S49" s="50">
        <v>0</v>
      </c>
      <c r="T49" s="49">
        <v>0</v>
      </c>
      <c r="V49" s="52">
        <v>43</v>
      </c>
      <c r="W49" s="7">
        <v>1</v>
      </c>
      <c r="X49" s="5">
        <v>1</v>
      </c>
      <c r="Y49" s="53">
        <v>4</v>
      </c>
      <c r="Z49" s="5" t="e">
        <v>#N/A</v>
      </c>
      <c r="AA49" s="4">
        <v>0.86602540378444</v>
      </c>
      <c r="AB49" s="4">
        <v>0.5</v>
      </c>
      <c r="AC49" s="4">
        <v>0.0001</v>
      </c>
      <c r="AD49" s="53">
        <f t="shared" si="63"/>
        <v>5</v>
      </c>
      <c r="AE49" s="5" t="e">
        <v>#N/A</v>
      </c>
      <c r="AF49" s="4">
        <v>0.000866025403800208</v>
      </c>
      <c r="AG49" s="4">
        <v>-0.000499999999996004</v>
      </c>
      <c r="AH49" s="4">
        <v>9.9999999999989e-5</v>
      </c>
      <c r="AI49" s="53">
        <f t="shared" si="64"/>
        <v>6</v>
      </c>
      <c r="AJ49" s="5" t="e">
        <f t="shared" ref="AJ49:AM49" si="96">AE49</f>
        <v>#N/A</v>
      </c>
      <c r="AK49" s="4">
        <f t="shared" si="96"/>
        <v>0.000866025403800208</v>
      </c>
      <c r="AL49" s="4">
        <f t="shared" si="96"/>
        <v>-0.000499999999996004</v>
      </c>
      <c r="AM49" s="4">
        <f t="shared" si="96"/>
        <v>9.9999999999989e-5</v>
      </c>
      <c r="AN49" s="53">
        <f t="shared" si="66"/>
        <v>7</v>
      </c>
      <c r="AO49" s="5" t="e">
        <f t="shared" ref="AO49:AR49" si="97">AJ49</f>
        <v>#N/A</v>
      </c>
      <c r="AP49" s="4">
        <f t="shared" si="97"/>
        <v>0.000866025403800208</v>
      </c>
      <c r="AQ49" s="4">
        <f t="shared" si="97"/>
        <v>-0.000499999999996004</v>
      </c>
      <c r="AR49" s="51">
        <f t="shared" si="97"/>
        <v>9.9999999999989e-5</v>
      </c>
      <c r="AU49" s="5"/>
      <c r="AV49" s="50"/>
      <c r="AW49" s="5"/>
      <c r="AX49" s="5"/>
      <c r="AY49" s="50"/>
      <c r="AZ49" s="5"/>
      <c r="BA49" s="5"/>
      <c r="BB49" s="50"/>
      <c r="BC49" s="5"/>
    </row>
    <row r="50" spans="2:55">
      <c r="B50" s="45">
        <v>15</v>
      </c>
      <c r="C50" s="5">
        <v>29</v>
      </c>
      <c r="D50" s="7">
        <v>-1</v>
      </c>
      <c r="E50" s="46">
        <v>20000</v>
      </c>
      <c r="F50" s="7">
        <v>25000</v>
      </c>
      <c r="G50" s="5">
        <f t="shared" si="76"/>
        <v>-2.35619449019234</v>
      </c>
      <c r="H50" s="5">
        <f t="shared" si="77"/>
        <v>2.35619449019234</v>
      </c>
      <c r="I50" s="47">
        <v>0</v>
      </c>
      <c r="J50" s="48">
        <v>0</v>
      </c>
      <c r="K50" s="49">
        <v>0</v>
      </c>
      <c r="L50" s="45">
        <v>1.0471975511966</v>
      </c>
      <c r="M50" s="50">
        <v>0</v>
      </c>
      <c r="N50" s="49">
        <v>0</v>
      </c>
      <c r="O50" s="45">
        <v>1.0471975511966</v>
      </c>
      <c r="P50" s="50">
        <f t="shared" ref="P50:P72" si="98">IF(D50=1,Q$5,0)</f>
        <v>0</v>
      </c>
      <c r="Q50" s="49">
        <v>0</v>
      </c>
      <c r="R50" s="45">
        <v>1.0471975511966</v>
      </c>
      <c r="S50" s="50">
        <v>0</v>
      </c>
      <c r="T50" s="49">
        <v>0</v>
      </c>
      <c r="V50" s="23">
        <v>44</v>
      </c>
      <c r="W50" s="7">
        <v>1</v>
      </c>
      <c r="X50" s="5">
        <v>1</v>
      </c>
      <c r="Y50" s="45">
        <v>4</v>
      </c>
      <c r="Z50" s="5" t="e">
        <v>#N/A</v>
      </c>
      <c r="AA50" s="4">
        <v>2.59807621135332</v>
      </c>
      <c r="AB50" s="4">
        <v>0.5</v>
      </c>
      <c r="AC50" s="4">
        <v>0.0001</v>
      </c>
      <c r="AD50" s="45">
        <f t="shared" si="63"/>
        <v>5</v>
      </c>
      <c r="AE50" s="5" t="e">
        <v>#N/A</v>
      </c>
      <c r="AF50" s="4">
        <v>1.5</v>
      </c>
      <c r="AG50" s="4">
        <v>0.865025403784443</v>
      </c>
      <c r="AH50" s="4">
        <v>9.9999999999989e-5</v>
      </c>
      <c r="AI50" s="45">
        <f t="shared" si="64"/>
        <v>6</v>
      </c>
      <c r="AJ50" s="5" t="e">
        <f t="shared" ref="AJ50:AM50" si="99">AE50</f>
        <v>#N/A</v>
      </c>
      <c r="AK50" s="4">
        <f t="shared" si="99"/>
        <v>1.5</v>
      </c>
      <c r="AL50" s="4">
        <f t="shared" si="99"/>
        <v>0.865025403784443</v>
      </c>
      <c r="AM50" s="4">
        <f t="shared" si="99"/>
        <v>9.9999999999989e-5</v>
      </c>
      <c r="AN50" s="45">
        <f t="shared" si="66"/>
        <v>7</v>
      </c>
      <c r="AO50" s="5" t="e">
        <f t="shared" ref="AO50:AR50" si="100">AJ50</f>
        <v>#N/A</v>
      </c>
      <c r="AP50" s="4">
        <f t="shared" si="100"/>
        <v>1.5</v>
      </c>
      <c r="AQ50" s="4">
        <f t="shared" si="100"/>
        <v>0.865025403784443</v>
      </c>
      <c r="AR50" s="51">
        <f t="shared" si="100"/>
        <v>9.9999999999989e-5</v>
      </c>
      <c r="AU50" s="5"/>
      <c r="AV50" s="50"/>
      <c r="AW50" s="5"/>
      <c r="AX50" s="5"/>
      <c r="AY50" s="50"/>
      <c r="AZ50" s="5"/>
      <c r="BA50" s="5"/>
      <c r="BB50" s="50"/>
      <c r="BC50" s="5"/>
    </row>
    <row r="51" spans="2:55">
      <c r="B51" s="45">
        <v>16</v>
      </c>
      <c r="C51" s="5">
        <v>17</v>
      </c>
      <c r="D51" s="7">
        <v>-1</v>
      </c>
      <c r="E51" s="46">
        <v>20000</v>
      </c>
      <c r="F51" s="7">
        <v>25000</v>
      </c>
      <c r="G51" s="5">
        <f t="shared" si="76"/>
        <v>-2.35619449019234</v>
      </c>
      <c r="H51" s="5">
        <f t="shared" si="77"/>
        <v>2.35619449019234</v>
      </c>
      <c r="I51" s="47">
        <v>0</v>
      </c>
      <c r="J51" s="48">
        <v>0</v>
      </c>
      <c r="K51" s="49">
        <v>0</v>
      </c>
      <c r="L51" s="45">
        <v>1.5707963267949</v>
      </c>
      <c r="M51" s="50">
        <v>0</v>
      </c>
      <c r="N51" s="49">
        <v>0</v>
      </c>
      <c r="O51" s="45">
        <v>1.5707963267949</v>
      </c>
      <c r="P51" s="50">
        <f t="shared" si="98"/>
        <v>0</v>
      </c>
      <c r="Q51" s="49">
        <v>0</v>
      </c>
      <c r="R51" s="45">
        <v>1.5707963267949</v>
      </c>
      <c r="S51" s="50">
        <v>0</v>
      </c>
      <c r="T51" s="49">
        <v>0</v>
      </c>
      <c r="V51" s="23">
        <v>45</v>
      </c>
      <c r="W51" s="7">
        <v>1</v>
      </c>
      <c r="X51" s="5">
        <v>1</v>
      </c>
      <c r="Y51" s="45">
        <v>4</v>
      </c>
      <c r="Z51" s="5" t="e">
        <v>#N/A</v>
      </c>
      <c r="AA51" s="4">
        <v>1.73205080756888</v>
      </c>
      <c r="AB51" s="4">
        <v>2</v>
      </c>
      <c r="AC51" s="4">
        <v>0.0001</v>
      </c>
      <c r="AD51" s="45">
        <f t="shared" si="63"/>
        <v>5</v>
      </c>
      <c r="AE51" s="5" t="e">
        <v>#N/A</v>
      </c>
      <c r="AF51" s="4">
        <v>1.4995</v>
      </c>
      <c r="AG51" s="4">
        <v>0.866891429188223</v>
      </c>
      <c r="AH51" s="4">
        <v>9.9999999999989e-5</v>
      </c>
      <c r="AI51" s="45">
        <f t="shared" si="64"/>
        <v>6</v>
      </c>
      <c r="AJ51" s="5" t="e">
        <f t="shared" ref="AJ51:AM51" si="101">AE51</f>
        <v>#N/A</v>
      </c>
      <c r="AK51" s="4">
        <f t="shared" si="101"/>
        <v>1.4995</v>
      </c>
      <c r="AL51" s="4">
        <f t="shared" si="101"/>
        <v>0.866891429188223</v>
      </c>
      <c r="AM51" s="4">
        <f t="shared" si="101"/>
        <v>9.9999999999989e-5</v>
      </c>
      <c r="AN51" s="45">
        <f t="shared" si="66"/>
        <v>7</v>
      </c>
      <c r="AO51" s="5" t="e">
        <f t="shared" ref="AO51:AR51" si="102">AJ51</f>
        <v>#N/A</v>
      </c>
      <c r="AP51" s="4">
        <f t="shared" si="102"/>
        <v>1.4995</v>
      </c>
      <c r="AQ51" s="4">
        <f t="shared" si="102"/>
        <v>0.866891429188223</v>
      </c>
      <c r="AR51" s="51">
        <f t="shared" si="102"/>
        <v>9.9999999999989e-5</v>
      </c>
      <c r="AU51" s="5"/>
      <c r="AV51" s="50"/>
      <c r="AW51" s="5"/>
      <c r="AX51" s="5"/>
      <c r="AY51" s="50"/>
      <c r="AZ51" s="5"/>
      <c r="BA51" s="5"/>
      <c r="BB51" s="50"/>
      <c r="BC51" s="5"/>
    </row>
    <row r="52" spans="2:55">
      <c r="B52" s="23">
        <v>16</v>
      </c>
      <c r="C52" s="7">
        <v>18</v>
      </c>
      <c r="D52" s="7">
        <v>1</v>
      </c>
      <c r="E52" s="46">
        <v>20000</v>
      </c>
      <c r="F52" s="7">
        <v>25000</v>
      </c>
      <c r="G52" s="5">
        <f t="shared" si="76"/>
        <v>-3.14159265358979</v>
      </c>
      <c r="H52" s="5">
        <f t="shared" si="77"/>
        <v>0</v>
      </c>
      <c r="I52" s="47">
        <v>0</v>
      </c>
      <c r="J52" s="48">
        <v>0</v>
      </c>
      <c r="K52" s="49">
        <v>0</v>
      </c>
      <c r="L52" s="45">
        <v>-3.14159265358979</v>
      </c>
      <c r="M52" s="50">
        <v>0</v>
      </c>
      <c r="N52" s="49">
        <v>0</v>
      </c>
      <c r="O52" s="45">
        <v>-3.14159265358979</v>
      </c>
      <c r="P52" s="50">
        <f t="shared" si="98"/>
        <v>25000</v>
      </c>
      <c r="Q52" s="49">
        <v>0</v>
      </c>
      <c r="R52" s="45">
        <v>-3.14159265358979</v>
      </c>
      <c r="S52" s="50">
        <v>0</v>
      </c>
      <c r="T52" s="49">
        <v>0</v>
      </c>
      <c r="V52" s="23">
        <v>46</v>
      </c>
      <c r="W52" s="7">
        <v>1</v>
      </c>
      <c r="X52" s="5">
        <v>1</v>
      </c>
      <c r="Y52" s="45">
        <v>4</v>
      </c>
      <c r="Z52" s="5" t="e">
        <v>#N/A</v>
      </c>
      <c r="AA52" s="4">
        <v>2.59807621135332</v>
      </c>
      <c r="AB52" s="4">
        <v>1.5</v>
      </c>
      <c r="AC52" s="4">
        <v>0.0001</v>
      </c>
      <c r="AD52" s="45">
        <f t="shared" si="63"/>
        <v>1</v>
      </c>
      <c r="AE52" s="5" t="e">
        <v>#N/A</v>
      </c>
      <c r="AF52" s="4">
        <v>1.5</v>
      </c>
      <c r="AG52" s="4">
        <v>0.866025403784443</v>
      </c>
      <c r="AH52" s="4">
        <v>1.0001</v>
      </c>
      <c r="AI52" s="45">
        <f t="shared" si="64"/>
        <v>1</v>
      </c>
      <c r="AJ52" s="5" t="e">
        <f t="shared" ref="AJ52:AM52" si="103">AE52</f>
        <v>#N/A</v>
      </c>
      <c r="AK52" s="4">
        <f t="shared" si="103"/>
        <v>1.5</v>
      </c>
      <c r="AL52" s="4">
        <f t="shared" si="103"/>
        <v>0.866025403784443</v>
      </c>
      <c r="AM52" s="4">
        <f t="shared" si="103"/>
        <v>1.0001</v>
      </c>
      <c r="AN52" s="45">
        <f t="shared" si="66"/>
        <v>1</v>
      </c>
      <c r="AO52" s="5" t="e">
        <f t="shared" ref="AO52:AR52" si="104">AJ52</f>
        <v>#N/A</v>
      </c>
      <c r="AP52" s="4">
        <f t="shared" si="104"/>
        <v>1.5</v>
      </c>
      <c r="AQ52" s="4">
        <f t="shared" si="104"/>
        <v>0.866025403784443</v>
      </c>
      <c r="AR52" s="51">
        <f t="shared" si="104"/>
        <v>1.0001</v>
      </c>
      <c r="AU52" s="5"/>
      <c r="AV52" s="50"/>
      <c r="AW52" s="5"/>
      <c r="AX52" s="5"/>
      <c r="AY52" s="50"/>
      <c r="AZ52" s="5"/>
      <c r="BA52" s="5"/>
      <c r="BB52" s="50"/>
      <c r="BC52" s="5"/>
    </row>
    <row r="53" spans="2:55">
      <c r="B53" s="23">
        <v>17</v>
      </c>
      <c r="C53" s="7">
        <v>18</v>
      </c>
      <c r="D53" s="7">
        <v>-1</v>
      </c>
      <c r="E53" s="46">
        <v>20000</v>
      </c>
      <c r="F53" s="7">
        <v>25000</v>
      </c>
      <c r="G53" s="5">
        <f t="shared" si="76"/>
        <v>-2.35619449019234</v>
      </c>
      <c r="H53" s="5">
        <f t="shared" si="77"/>
        <v>2.35619449019234</v>
      </c>
      <c r="I53" s="47">
        <v>0</v>
      </c>
      <c r="J53" s="48">
        <v>0</v>
      </c>
      <c r="K53" s="49">
        <v>0</v>
      </c>
      <c r="L53" s="45">
        <v>1.0471975511966</v>
      </c>
      <c r="M53" s="50">
        <v>0</v>
      </c>
      <c r="N53" s="49">
        <v>0</v>
      </c>
      <c r="O53" s="45">
        <v>1.0471975511966</v>
      </c>
      <c r="P53" s="50">
        <f t="shared" si="98"/>
        <v>0</v>
      </c>
      <c r="Q53" s="49">
        <v>0</v>
      </c>
      <c r="R53" s="45">
        <v>1.0471975511966</v>
      </c>
      <c r="S53" s="50">
        <v>0</v>
      </c>
      <c r="T53" s="49">
        <v>0</v>
      </c>
      <c r="V53" s="23">
        <v>47</v>
      </c>
      <c r="W53" s="7">
        <v>1</v>
      </c>
      <c r="X53" s="5">
        <v>1</v>
      </c>
      <c r="Y53" s="45">
        <v>4</v>
      </c>
      <c r="Z53" s="5" t="e">
        <v>#N/A</v>
      </c>
      <c r="AA53" s="4">
        <v>3.46410161513776</v>
      </c>
      <c r="AB53" s="4">
        <v>-1</v>
      </c>
      <c r="AC53" s="4">
        <v>0.0001</v>
      </c>
      <c r="AD53" s="45">
        <f t="shared" si="63"/>
        <v>5</v>
      </c>
      <c r="AE53" s="5" t="e">
        <v>#N/A</v>
      </c>
      <c r="AF53" s="4">
        <v>1.5008660254038</v>
      </c>
      <c r="AG53" s="4">
        <v>-0.866525403784434</v>
      </c>
      <c r="AH53" s="4">
        <v>9.9999999999989e-5</v>
      </c>
      <c r="AI53" s="45">
        <f t="shared" si="64"/>
        <v>6</v>
      </c>
      <c r="AJ53" s="5" t="e">
        <f t="shared" ref="AJ53:AM53" si="105">AE53</f>
        <v>#N/A</v>
      </c>
      <c r="AK53" s="4">
        <f t="shared" si="105"/>
        <v>1.5008660254038</v>
      </c>
      <c r="AL53" s="4">
        <f t="shared" si="105"/>
        <v>-0.866525403784434</v>
      </c>
      <c r="AM53" s="4">
        <f t="shared" si="105"/>
        <v>9.9999999999989e-5</v>
      </c>
      <c r="AN53" s="45">
        <f t="shared" si="66"/>
        <v>7</v>
      </c>
      <c r="AO53" s="5" t="e">
        <f t="shared" ref="AO53:AR53" si="106">AJ53</f>
        <v>#N/A</v>
      </c>
      <c r="AP53" s="4">
        <f t="shared" si="106"/>
        <v>1.5008660254038</v>
      </c>
      <c r="AQ53" s="4">
        <f t="shared" si="106"/>
        <v>-0.866525403784434</v>
      </c>
      <c r="AR53" s="51">
        <f t="shared" si="106"/>
        <v>9.9999999999989e-5</v>
      </c>
      <c r="AU53" s="5"/>
      <c r="AV53" s="50"/>
      <c r="AW53" s="5"/>
      <c r="AX53" s="5"/>
      <c r="AY53" s="50"/>
      <c r="AZ53" s="5"/>
      <c r="BA53" s="5"/>
      <c r="BB53" s="50"/>
      <c r="BC53" s="5"/>
    </row>
    <row r="54" spans="2:55">
      <c r="B54" s="23">
        <v>17</v>
      </c>
      <c r="C54" s="7">
        <v>29</v>
      </c>
      <c r="D54" s="7">
        <v>-1</v>
      </c>
      <c r="E54" s="46">
        <v>20000</v>
      </c>
      <c r="F54" s="7">
        <v>25000</v>
      </c>
      <c r="G54" s="5">
        <f t="shared" si="76"/>
        <v>-2.35619449019234</v>
      </c>
      <c r="H54" s="5">
        <f t="shared" si="77"/>
        <v>2.35619449019234</v>
      </c>
      <c r="I54" s="47">
        <v>0</v>
      </c>
      <c r="J54" s="48">
        <v>0</v>
      </c>
      <c r="K54" s="49">
        <v>0</v>
      </c>
      <c r="L54" s="45">
        <v>1.5707963267949</v>
      </c>
      <c r="M54" s="50">
        <v>0</v>
      </c>
      <c r="N54" s="49">
        <v>0</v>
      </c>
      <c r="O54" s="45">
        <v>1.5707963267949</v>
      </c>
      <c r="P54" s="50">
        <f t="shared" si="98"/>
        <v>0</v>
      </c>
      <c r="Q54" s="49">
        <v>0</v>
      </c>
      <c r="R54" s="45">
        <v>1.5707963267949</v>
      </c>
      <c r="S54" s="50">
        <v>0</v>
      </c>
      <c r="T54" s="49">
        <v>0</v>
      </c>
      <c r="V54" s="23">
        <v>48</v>
      </c>
      <c r="W54" s="7">
        <v>1</v>
      </c>
      <c r="X54" s="5">
        <v>1</v>
      </c>
      <c r="Y54" s="45">
        <v>4</v>
      </c>
      <c r="Z54" s="5" t="e">
        <v>#N/A</v>
      </c>
      <c r="AA54" s="4">
        <v>5.19615242270664</v>
      </c>
      <c r="AB54" s="4">
        <v>-1</v>
      </c>
      <c r="AC54" s="4">
        <v>0.0001</v>
      </c>
      <c r="AD54" s="45">
        <f t="shared" si="63"/>
        <v>5</v>
      </c>
      <c r="AE54" s="5" t="e">
        <v>#N/A</v>
      </c>
      <c r="AF54" s="4">
        <v>3</v>
      </c>
      <c r="AG54" s="4">
        <v>-0.000999999999996004</v>
      </c>
      <c r="AH54" s="4">
        <v>9.9999999999989e-5</v>
      </c>
      <c r="AI54" s="45">
        <f t="shared" si="64"/>
        <v>6</v>
      </c>
      <c r="AJ54" s="5" t="e">
        <f t="shared" ref="AJ54:AM54" si="107">AE54</f>
        <v>#N/A</v>
      </c>
      <c r="AK54" s="4">
        <f t="shared" si="107"/>
        <v>3</v>
      </c>
      <c r="AL54" s="4">
        <f t="shared" si="107"/>
        <v>-0.000999999999996004</v>
      </c>
      <c r="AM54" s="4">
        <f t="shared" si="107"/>
        <v>9.9999999999989e-5</v>
      </c>
      <c r="AN54" s="45">
        <f t="shared" si="66"/>
        <v>7</v>
      </c>
      <c r="AO54" s="5" t="e">
        <f t="shared" ref="AO54:AR54" si="108">AJ54</f>
        <v>#N/A</v>
      </c>
      <c r="AP54" s="4">
        <f t="shared" si="108"/>
        <v>3</v>
      </c>
      <c r="AQ54" s="4">
        <f t="shared" si="108"/>
        <v>-0.000999999999996004</v>
      </c>
      <c r="AR54" s="51">
        <f t="shared" si="108"/>
        <v>9.9999999999989e-5</v>
      </c>
      <c r="AU54" s="5"/>
      <c r="AV54" s="50"/>
      <c r="AW54" s="5"/>
      <c r="AX54" s="5"/>
      <c r="AY54" s="50"/>
      <c r="AZ54" s="5"/>
      <c r="BA54" s="5"/>
      <c r="BB54" s="50"/>
      <c r="BC54" s="5"/>
    </row>
    <row r="55" spans="2:55">
      <c r="B55" s="23">
        <v>17</v>
      </c>
      <c r="C55" s="7">
        <v>30</v>
      </c>
      <c r="D55" s="7">
        <v>-1</v>
      </c>
      <c r="E55" s="46">
        <v>20000</v>
      </c>
      <c r="F55" s="7">
        <v>25000</v>
      </c>
      <c r="G55" s="5">
        <f t="shared" si="76"/>
        <v>-2.35619449019234</v>
      </c>
      <c r="H55" s="5">
        <f t="shared" si="77"/>
        <v>2.35619449019234</v>
      </c>
      <c r="I55" s="47">
        <v>0</v>
      </c>
      <c r="J55" s="48">
        <v>0</v>
      </c>
      <c r="K55" s="49">
        <v>0</v>
      </c>
      <c r="L55" s="45">
        <v>1.5707963267949</v>
      </c>
      <c r="M55" s="50">
        <v>0</v>
      </c>
      <c r="N55" s="49">
        <v>0</v>
      </c>
      <c r="O55" s="45">
        <v>1.5707963267949</v>
      </c>
      <c r="P55" s="50">
        <f t="shared" si="98"/>
        <v>0</v>
      </c>
      <c r="Q55" s="49">
        <v>0</v>
      </c>
      <c r="R55" s="45">
        <v>1.5707963267949</v>
      </c>
      <c r="S55" s="50">
        <v>0</v>
      </c>
      <c r="T55" s="49">
        <v>0</v>
      </c>
      <c r="V55" s="23">
        <v>49</v>
      </c>
      <c r="W55" s="7">
        <v>1</v>
      </c>
      <c r="X55" s="5">
        <v>1</v>
      </c>
      <c r="Y55" s="45">
        <v>4</v>
      </c>
      <c r="Z55" s="5" t="e">
        <v>#N/A</v>
      </c>
      <c r="AA55" s="4">
        <v>4.3301270189222</v>
      </c>
      <c r="AB55" s="4">
        <v>0.5</v>
      </c>
      <c r="AC55" s="4">
        <v>0.0001</v>
      </c>
      <c r="AD55" s="45">
        <f t="shared" si="63"/>
        <v>5</v>
      </c>
      <c r="AE55" s="5" t="e">
        <v>#N/A</v>
      </c>
      <c r="AF55" s="4">
        <v>2.9995</v>
      </c>
      <c r="AG55" s="4">
        <v>0.000866025403788995</v>
      </c>
      <c r="AH55" s="4">
        <v>9.9999999999989e-5</v>
      </c>
      <c r="AI55" s="45">
        <f t="shared" si="64"/>
        <v>6</v>
      </c>
      <c r="AJ55" s="5" t="e">
        <f t="shared" ref="AJ55:AM55" si="109">AE55</f>
        <v>#N/A</v>
      </c>
      <c r="AK55" s="4">
        <f t="shared" si="109"/>
        <v>2.9995</v>
      </c>
      <c r="AL55" s="4">
        <f t="shared" si="109"/>
        <v>0.000866025403788995</v>
      </c>
      <c r="AM55" s="4">
        <f t="shared" si="109"/>
        <v>9.9999999999989e-5</v>
      </c>
      <c r="AN55" s="45">
        <f t="shared" si="66"/>
        <v>7</v>
      </c>
      <c r="AO55" s="5" t="e">
        <f t="shared" ref="AO55:AR55" si="110">AJ55</f>
        <v>#N/A</v>
      </c>
      <c r="AP55" s="4">
        <f t="shared" si="110"/>
        <v>2.9995</v>
      </c>
      <c r="AQ55" s="4">
        <f t="shared" si="110"/>
        <v>0.000866025403788995</v>
      </c>
      <c r="AR55" s="51">
        <f t="shared" si="110"/>
        <v>9.9999999999989e-5</v>
      </c>
      <c r="AU55" s="5"/>
      <c r="AV55" s="50"/>
      <c r="AW55" s="5"/>
      <c r="AX55" s="5"/>
      <c r="AY55" s="50"/>
      <c r="AZ55" s="5"/>
      <c r="BA55" s="5"/>
      <c r="BB55" s="50"/>
      <c r="BC55" s="5"/>
    </row>
    <row r="56" spans="2:55">
      <c r="B56" s="23">
        <v>18</v>
      </c>
      <c r="C56" s="7">
        <v>30</v>
      </c>
      <c r="D56" s="7">
        <v>1</v>
      </c>
      <c r="E56" s="46">
        <v>20000</v>
      </c>
      <c r="F56" s="7">
        <v>25000</v>
      </c>
      <c r="G56" s="5">
        <f t="shared" si="76"/>
        <v>-3.14159265358979</v>
      </c>
      <c r="H56" s="5">
        <f t="shared" si="77"/>
        <v>0</v>
      </c>
      <c r="I56" s="47">
        <v>0</v>
      </c>
      <c r="J56" s="48">
        <v>0</v>
      </c>
      <c r="K56" s="49">
        <v>0</v>
      </c>
      <c r="L56" s="45">
        <v>-3.14159265358979</v>
      </c>
      <c r="M56" s="50">
        <f>N$5</f>
        <v>25000</v>
      </c>
      <c r="N56" s="49">
        <v>0</v>
      </c>
      <c r="O56" s="45">
        <v>-3.14159265358979</v>
      </c>
      <c r="P56" s="50">
        <f t="shared" si="98"/>
        <v>25000</v>
      </c>
      <c r="Q56" s="49">
        <v>0</v>
      </c>
      <c r="R56" s="45">
        <v>-3.14159265358979</v>
      </c>
      <c r="S56" s="50">
        <f>T$5</f>
        <v>25000</v>
      </c>
      <c r="T56" s="49">
        <v>0</v>
      </c>
      <c r="V56" s="23">
        <v>50</v>
      </c>
      <c r="W56" s="7">
        <v>1</v>
      </c>
      <c r="X56" s="5">
        <v>1</v>
      </c>
      <c r="Y56" s="45">
        <v>4</v>
      </c>
      <c r="Z56" s="5" t="e">
        <v>#N/A</v>
      </c>
      <c r="AA56" s="4">
        <v>5.19615242270664</v>
      </c>
      <c r="AB56" s="4">
        <v>0</v>
      </c>
      <c r="AC56" s="4">
        <v>0.0001</v>
      </c>
      <c r="AD56" s="45">
        <f t="shared" si="63"/>
        <v>1</v>
      </c>
      <c r="AE56" s="5" t="e">
        <v>#N/A</v>
      </c>
      <c r="AF56" s="4">
        <v>3</v>
      </c>
      <c r="AG56" s="4">
        <v>3.99680288865056e-15</v>
      </c>
      <c r="AH56" s="4">
        <v>1.0001</v>
      </c>
      <c r="AI56" s="45">
        <f t="shared" si="64"/>
        <v>1</v>
      </c>
      <c r="AJ56" s="5" t="e">
        <f t="shared" ref="AJ56:AM56" si="111">AE56</f>
        <v>#N/A</v>
      </c>
      <c r="AK56" s="4">
        <f t="shared" si="111"/>
        <v>3</v>
      </c>
      <c r="AL56" s="4">
        <f t="shared" si="111"/>
        <v>3.99680288865056e-15</v>
      </c>
      <c r="AM56" s="4">
        <f t="shared" si="111"/>
        <v>1.0001</v>
      </c>
      <c r="AN56" s="45">
        <f t="shared" si="66"/>
        <v>1</v>
      </c>
      <c r="AO56" s="5" t="e">
        <f t="shared" ref="AO56:AR56" si="112">AJ56</f>
        <v>#N/A</v>
      </c>
      <c r="AP56" s="4">
        <f t="shared" si="112"/>
        <v>3</v>
      </c>
      <c r="AQ56" s="4">
        <f t="shared" si="112"/>
        <v>3.99680288865056e-15</v>
      </c>
      <c r="AR56" s="51">
        <f t="shared" si="112"/>
        <v>1.0001</v>
      </c>
      <c r="AU56" s="5"/>
      <c r="AV56" s="50"/>
      <c r="AW56" s="5"/>
      <c r="AX56" s="5"/>
      <c r="AY56" s="50"/>
      <c r="AZ56" s="5"/>
      <c r="BA56" s="5"/>
      <c r="BB56" s="50"/>
      <c r="BC56" s="5"/>
    </row>
    <row r="57" spans="2:55">
      <c r="B57" s="23">
        <v>18</v>
      </c>
      <c r="C57" s="7">
        <v>33</v>
      </c>
      <c r="D57" s="7">
        <v>-1</v>
      </c>
      <c r="E57" s="46">
        <v>20000</v>
      </c>
      <c r="F57" s="7">
        <v>25000</v>
      </c>
      <c r="G57" s="5">
        <f t="shared" si="76"/>
        <v>-2.35619449019234</v>
      </c>
      <c r="H57" s="5">
        <f t="shared" si="77"/>
        <v>2.35619449019234</v>
      </c>
      <c r="I57" s="47">
        <v>0</v>
      </c>
      <c r="J57" s="48">
        <v>0</v>
      </c>
      <c r="K57" s="49">
        <v>0</v>
      </c>
      <c r="L57" s="45">
        <v>1.0471975511966</v>
      </c>
      <c r="M57" s="50">
        <v>0</v>
      </c>
      <c r="N57" s="49">
        <v>0</v>
      </c>
      <c r="O57" s="45">
        <v>1.0471975511966</v>
      </c>
      <c r="P57" s="50">
        <f t="shared" si="98"/>
        <v>0</v>
      </c>
      <c r="Q57" s="49">
        <v>0</v>
      </c>
      <c r="R57" s="45">
        <v>1.0471975511966</v>
      </c>
      <c r="S57" s="50">
        <v>0</v>
      </c>
      <c r="T57" s="49">
        <v>0</v>
      </c>
      <c r="V57" s="23">
        <v>51</v>
      </c>
      <c r="W57" s="7">
        <v>1</v>
      </c>
      <c r="X57" s="5">
        <v>1</v>
      </c>
      <c r="Y57" s="45">
        <v>4</v>
      </c>
      <c r="Z57" s="5" t="e">
        <v>#N/A</v>
      </c>
      <c r="AA57" s="4">
        <v>-1.73205080756888</v>
      </c>
      <c r="AB57" s="4">
        <v>5</v>
      </c>
      <c r="AC57" s="4">
        <v>0.0001</v>
      </c>
      <c r="AD57" s="45">
        <f t="shared" si="63"/>
        <v>5</v>
      </c>
      <c r="AE57" s="5" t="e">
        <v>#N/A</v>
      </c>
      <c r="AF57" s="4">
        <v>-1.4991339745962</v>
      </c>
      <c r="AG57" s="4">
        <v>2.59757621135332</v>
      </c>
      <c r="AH57" s="4">
        <v>9.9999999999989e-5</v>
      </c>
      <c r="AI57" s="45">
        <f t="shared" si="64"/>
        <v>6</v>
      </c>
      <c r="AJ57" s="5" t="e">
        <f t="shared" ref="AJ57:AM57" si="113">AE57</f>
        <v>#N/A</v>
      </c>
      <c r="AK57" s="4">
        <f t="shared" si="113"/>
        <v>-1.4991339745962</v>
      </c>
      <c r="AL57" s="4">
        <f t="shared" si="113"/>
        <v>2.59757621135332</v>
      </c>
      <c r="AM57" s="4">
        <f t="shared" si="113"/>
        <v>9.9999999999989e-5</v>
      </c>
      <c r="AN57" s="45">
        <f t="shared" si="66"/>
        <v>7</v>
      </c>
      <c r="AO57" s="5" t="e">
        <f t="shared" ref="AO57:AR57" si="114">AJ57</f>
        <v>#N/A</v>
      </c>
      <c r="AP57" s="4">
        <f t="shared" si="114"/>
        <v>-1.4991339745962</v>
      </c>
      <c r="AQ57" s="4">
        <f t="shared" si="114"/>
        <v>2.59757621135332</v>
      </c>
      <c r="AR57" s="51">
        <f t="shared" si="114"/>
        <v>9.9999999999989e-5</v>
      </c>
      <c r="AU57" s="5"/>
      <c r="AV57" s="50"/>
      <c r="AW57" s="5"/>
      <c r="AX57" s="5"/>
      <c r="AY57" s="50"/>
      <c r="AZ57" s="5"/>
      <c r="BA57" s="5"/>
      <c r="BB57" s="50"/>
      <c r="BC57" s="5"/>
    </row>
    <row r="58" spans="2:55">
      <c r="B58" s="23">
        <v>19</v>
      </c>
      <c r="C58" s="7">
        <v>20</v>
      </c>
      <c r="D58" s="7">
        <v>-1</v>
      </c>
      <c r="E58" s="46">
        <v>20000</v>
      </c>
      <c r="F58" s="7">
        <v>25000</v>
      </c>
      <c r="G58" s="5">
        <f t="shared" si="76"/>
        <v>-2.35619449019234</v>
      </c>
      <c r="H58" s="5">
        <f t="shared" si="77"/>
        <v>2.35619449019234</v>
      </c>
      <c r="I58" s="47">
        <v>0</v>
      </c>
      <c r="J58" s="48">
        <v>0</v>
      </c>
      <c r="K58" s="49">
        <v>0</v>
      </c>
      <c r="L58" s="45">
        <v>1.5707963267949</v>
      </c>
      <c r="M58" s="50">
        <v>0</v>
      </c>
      <c r="N58" s="49">
        <v>0</v>
      </c>
      <c r="O58" s="45">
        <v>1.5707963267949</v>
      </c>
      <c r="P58" s="50">
        <f t="shared" si="98"/>
        <v>0</v>
      </c>
      <c r="Q58" s="49">
        <v>0</v>
      </c>
      <c r="R58" s="45">
        <v>1.5707963267949</v>
      </c>
      <c r="S58" s="50">
        <v>0</v>
      </c>
      <c r="T58" s="49">
        <v>0</v>
      </c>
      <c r="V58" s="23">
        <v>52</v>
      </c>
      <c r="W58" s="7">
        <v>1</v>
      </c>
      <c r="X58" s="5">
        <v>1</v>
      </c>
      <c r="Y58" s="45">
        <v>4</v>
      </c>
      <c r="Z58" s="5" t="e">
        <v>#N/A</v>
      </c>
      <c r="AA58" s="4">
        <v>0</v>
      </c>
      <c r="AB58" s="4">
        <v>5</v>
      </c>
      <c r="AC58" s="4">
        <v>0.0001</v>
      </c>
      <c r="AD58" s="45">
        <f t="shared" si="63"/>
        <v>5</v>
      </c>
      <c r="AE58" s="5" t="e">
        <v>#N/A</v>
      </c>
      <c r="AF58" s="4">
        <v>0</v>
      </c>
      <c r="AG58" s="4">
        <v>3.46310161513776</v>
      </c>
      <c r="AH58" s="4">
        <v>9.9999999999989e-5</v>
      </c>
      <c r="AI58" s="45">
        <f t="shared" si="64"/>
        <v>6</v>
      </c>
      <c r="AJ58" s="5" t="e">
        <f t="shared" ref="AJ58:AM58" si="115">AE58</f>
        <v>#N/A</v>
      </c>
      <c r="AK58" s="4">
        <f t="shared" si="115"/>
        <v>0</v>
      </c>
      <c r="AL58" s="4">
        <f t="shared" si="115"/>
        <v>3.46310161513776</v>
      </c>
      <c r="AM58" s="4">
        <f t="shared" si="115"/>
        <v>9.9999999999989e-5</v>
      </c>
      <c r="AN58" s="45">
        <f t="shared" si="66"/>
        <v>7</v>
      </c>
      <c r="AO58" s="5" t="e">
        <f t="shared" ref="AO58:AR58" si="116">AJ58</f>
        <v>#N/A</v>
      </c>
      <c r="AP58" s="4">
        <f t="shared" si="116"/>
        <v>0</v>
      </c>
      <c r="AQ58" s="4">
        <f t="shared" si="116"/>
        <v>3.46310161513776</v>
      </c>
      <c r="AR58" s="51">
        <f t="shared" si="116"/>
        <v>9.9999999999989e-5</v>
      </c>
      <c r="AU58" s="5"/>
      <c r="AV58" s="50"/>
      <c r="AW58" s="5"/>
      <c r="AX58" s="5"/>
      <c r="AY58" s="50"/>
      <c r="AZ58" s="5"/>
      <c r="BA58" s="5"/>
      <c r="BB58" s="50"/>
      <c r="BC58" s="5"/>
    </row>
    <row r="59" spans="2:55">
      <c r="B59" s="23">
        <v>19</v>
      </c>
      <c r="C59" s="7">
        <v>22</v>
      </c>
      <c r="D59" s="7">
        <v>-1</v>
      </c>
      <c r="E59" s="46">
        <v>20000</v>
      </c>
      <c r="F59" s="7">
        <v>25000</v>
      </c>
      <c r="G59" s="5">
        <f t="shared" si="76"/>
        <v>-2.35619449019234</v>
      </c>
      <c r="H59" s="5">
        <f t="shared" si="77"/>
        <v>2.35619449019234</v>
      </c>
      <c r="I59" s="47">
        <v>0</v>
      </c>
      <c r="J59" s="48">
        <v>0</v>
      </c>
      <c r="K59" s="49">
        <v>0</v>
      </c>
      <c r="L59" s="45">
        <v>1.0471975511966</v>
      </c>
      <c r="M59" s="50">
        <v>0</v>
      </c>
      <c r="N59" s="49">
        <v>0</v>
      </c>
      <c r="O59" s="45">
        <v>1.0471975511966</v>
      </c>
      <c r="P59" s="50">
        <f t="shared" si="98"/>
        <v>0</v>
      </c>
      <c r="Q59" s="49">
        <v>0</v>
      </c>
      <c r="R59" s="45">
        <v>1.0471975511966</v>
      </c>
      <c r="S59" s="50">
        <v>0</v>
      </c>
      <c r="T59" s="49">
        <v>0</v>
      </c>
      <c r="V59" s="23">
        <v>53</v>
      </c>
      <c r="W59" s="7">
        <v>1</v>
      </c>
      <c r="X59" s="5">
        <v>1</v>
      </c>
      <c r="Y59" s="45">
        <v>4</v>
      </c>
      <c r="Z59" s="5" t="e">
        <v>#N/A</v>
      </c>
      <c r="AA59" s="4">
        <v>0</v>
      </c>
      <c r="AB59" s="4">
        <v>6</v>
      </c>
      <c r="AC59" s="4">
        <v>0.0001</v>
      </c>
      <c r="AD59" s="45">
        <f t="shared" si="63"/>
        <v>1</v>
      </c>
      <c r="AE59" s="5" t="e">
        <v>#N/A</v>
      </c>
      <c r="AF59" s="4">
        <v>0</v>
      </c>
      <c r="AG59" s="4">
        <v>3.46410161513776</v>
      </c>
      <c r="AH59" s="4">
        <v>1.0001</v>
      </c>
      <c r="AI59" s="45">
        <f t="shared" si="64"/>
        <v>1</v>
      </c>
      <c r="AJ59" s="5" t="e">
        <f t="shared" ref="AJ59:AM59" si="117">AE59</f>
        <v>#N/A</v>
      </c>
      <c r="AK59" s="4">
        <f t="shared" si="117"/>
        <v>0</v>
      </c>
      <c r="AL59" s="4">
        <f t="shared" si="117"/>
        <v>3.46410161513776</v>
      </c>
      <c r="AM59" s="4">
        <f t="shared" si="117"/>
        <v>1.0001</v>
      </c>
      <c r="AN59" s="45">
        <f t="shared" si="66"/>
        <v>1</v>
      </c>
      <c r="AO59" s="5" t="e">
        <f t="shared" ref="AO59:AR59" si="118">AJ59</f>
        <v>#N/A</v>
      </c>
      <c r="AP59" s="4">
        <f t="shared" si="118"/>
        <v>0</v>
      </c>
      <c r="AQ59" s="4">
        <f t="shared" si="118"/>
        <v>3.46410161513776</v>
      </c>
      <c r="AR59" s="51">
        <f t="shared" si="118"/>
        <v>1.0001</v>
      </c>
      <c r="AU59" s="5"/>
      <c r="AV59" s="50"/>
      <c r="AW59" s="5"/>
      <c r="AX59" s="5"/>
      <c r="AY59" s="50"/>
      <c r="AZ59" s="5"/>
      <c r="BA59" s="5"/>
      <c r="BB59" s="50"/>
      <c r="BC59" s="5"/>
    </row>
    <row r="60" spans="2:55">
      <c r="B60" s="23">
        <v>19</v>
      </c>
      <c r="C60" s="7">
        <v>23</v>
      </c>
      <c r="D60" s="7">
        <v>-1</v>
      </c>
      <c r="E60" s="46">
        <v>20000</v>
      </c>
      <c r="F60" s="7">
        <v>25000</v>
      </c>
      <c r="G60" s="5">
        <f t="shared" si="76"/>
        <v>-2.35619449019234</v>
      </c>
      <c r="H60" s="5">
        <f t="shared" si="77"/>
        <v>2.35619449019234</v>
      </c>
      <c r="I60" s="47">
        <v>0</v>
      </c>
      <c r="J60" s="48">
        <v>0</v>
      </c>
      <c r="K60" s="49">
        <v>0</v>
      </c>
      <c r="L60" s="45">
        <v>1.5707963267949</v>
      </c>
      <c r="M60" s="50">
        <v>0</v>
      </c>
      <c r="N60" s="49">
        <v>0</v>
      </c>
      <c r="O60" s="45">
        <v>1.5707963267949</v>
      </c>
      <c r="P60" s="50">
        <f t="shared" si="98"/>
        <v>0</v>
      </c>
      <c r="Q60" s="49">
        <v>0</v>
      </c>
      <c r="R60" s="45">
        <v>1.5707963267949</v>
      </c>
      <c r="S60" s="50">
        <v>0</v>
      </c>
      <c r="T60" s="49">
        <v>0</v>
      </c>
      <c r="V60" s="23">
        <v>54</v>
      </c>
      <c r="W60" s="7">
        <v>1</v>
      </c>
      <c r="X60" s="5">
        <v>1</v>
      </c>
      <c r="Y60" s="45">
        <v>4</v>
      </c>
      <c r="Z60" s="5" t="e">
        <v>#N/A</v>
      </c>
      <c r="AA60" s="4">
        <v>0.86602540378444</v>
      </c>
      <c r="AB60" s="4">
        <v>3.5</v>
      </c>
      <c r="AC60" s="4">
        <v>0.0001</v>
      </c>
      <c r="AD60" s="45">
        <f t="shared" si="63"/>
        <v>5</v>
      </c>
      <c r="AE60" s="5" t="e">
        <v>#N/A</v>
      </c>
      <c r="AF60" s="4">
        <v>0.000866025403800208</v>
      </c>
      <c r="AG60" s="4">
        <v>1.73155080756888</v>
      </c>
      <c r="AH60" s="4">
        <v>9.9999999999989e-5</v>
      </c>
      <c r="AI60" s="45">
        <f t="shared" si="64"/>
        <v>6</v>
      </c>
      <c r="AJ60" s="5" t="e">
        <f t="shared" ref="AJ60:AM60" si="119">AE60</f>
        <v>#N/A</v>
      </c>
      <c r="AK60" s="4">
        <f t="shared" si="119"/>
        <v>0.000866025403800208</v>
      </c>
      <c r="AL60" s="4">
        <f t="shared" si="119"/>
        <v>1.73155080756888</v>
      </c>
      <c r="AM60" s="4">
        <f t="shared" si="119"/>
        <v>9.9999999999989e-5</v>
      </c>
      <c r="AN60" s="45">
        <f t="shared" si="66"/>
        <v>7</v>
      </c>
      <c r="AO60" s="5" t="e">
        <f t="shared" ref="AO60:AR60" si="120">AJ60</f>
        <v>#N/A</v>
      </c>
      <c r="AP60" s="4">
        <f t="shared" si="120"/>
        <v>0.000866025403800208</v>
      </c>
      <c r="AQ60" s="4">
        <f t="shared" si="120"/>
        <v>1.73155080756888</v>
      </c>
      <c r="AR60" s="51">
        <f t="shared" si="120"/>
        <v>9.9999999999989e-5</v>
      </c>
      <c r="AU60" s="5"/>
      <c r="AV60" s="50"/>
      <c r="AW60" s="5"/>
      <c r="AX60" s="5"/>
      <c r="AY60" s="50"/>
      <c r="AZ60" s="5"/>
      <c r="BA60" s="5"/>
      <c r="BB60" s="50"/>
      <c r="BC60" s="5"/>
    </row>
    <row r="61" spans="2:55">
      <c r="B61" s="23">
        <v>20</v>
      </c>
      <c r="C61" s="7">
        <v>21</v>
      </c>
      <c r="D61" s="7">
        <v>-1</v>
      </c>
      <c r="E61" s="46">
        <v>20000</v>
      </c>
      <c r="F61" s="7">
        <v>25000</v>
      </c>
      <c r="G61" s="5">
        <f t="shared" si="76"/>
        <v>-2.35619449019234</v>
      </c>
      <c r="H61" s="5">
        <f t="shared" si="77"/>
        <v>2.35619449019234</v>
      </c>
      <c r="I61" s="47">
        <v>0</v>
      </c>
      <c r="J61" s="48">
        <v>0</v>
      </c>
      <c r="K61" s="49">
        <v>0</v>
      </c>
      <c r="L61" s="45">
        <v>1.5707963267949</v>
      </c>
      <c r="M61" s="50">
        <v>0</v>
      </c>
      <c r="N61" s="49">
        <v>0</v>
      </c>
      <c r="O61" s="45">
        <v>1.5707963267949</v>
      </c>
      <c r="P61" s="50">
        <f t="shared" si="98"/>
        <v>0</v>
      </c>
      <c r="Q61" s="49">
        <v>0</v>
      </c>
      <c r="R61" s="45">
        <v>1.5707963267949</v>
      </c>
      <c r="S61" s="50">
        <v>0</v>
      </c>
      <c r="T61" s="49">
        <v>0</v>
      </c>
      <c r="V61" s="23">
        <v>55</v>
      </c>
      <c r="W61" s="7">
        <v>1</v>
      </c>
      <c r="X61" s="5">
        <v>1</v>
      </c>
      <c r="Y61" s="45">
        <v>4</v>
      </c>
      <c r="Z61" s="5" t="e">
        <v>#N/A</v>
      </c>
      <c r="AA61" s="4">
        <v>2.59807621135332</v>
      </c>
      <c r="AB61" s="4">
        <v>3.5</v>
      </c>
      <c r="AC61" s="4">
        <v>0.0001</v>
      </c>
      <c r="AD61" s="45">
        <f t="shared" si="63"/>
        <v>5</v>
      </c>
      <c r="AE61" s="5" t="e">
        <v>#N/A</v>
      </c>
      <c r="AF61" s="4">
        <v>1.5</v>
      </c>
      <c r="AG61" s="4">
        <v>2.59707621135332</v>
      </c>
      <c r="AH61" s="4">
        <v>9.9999999999989e-5</v>
      </c>
      <c r="AI61" s="45">
        <f t="shared" si="64"/>
        <v>6</v>
      </c>
      <c r="AJ61" s="5" t="e">
        <f t="shared" ref="AJ61:AM61" si="121">AE61</f>
        <v>#N/A</v>
      </c>
      <c r="AK61" s="4">
        <f t="shared" si="121"/>
        <v>1.5</v>
      </c>
      <c r="AL61" s="4">
        <f t="shared" si="121"/>
        <v>2.59707621135332</v>
      </c>
      <c r="AM61" s="4">
        <f t="shared" si="121"/>
        <v>9.9999999999989e-5</v>
      </c>
      <c r="AN61" s="45">
        <f t="shared" si="66"/>
        <v>7</v>
      </c>
      <c r="AO61" s="5" t="e">
        <f t="shared" ref="AO61:AR61" si="122">AJ61</f>
        <v>#N/A</v>
      </c>
      <c r="AP61" s="4">
        <f t="shared" si="122"/>
        <v>1.5</v>
      </c>
      <c r="AQ61" s="4">
        <f t="shared" si="122"/>
        <v>2.59707621135332</v>
      </c>
      <c r="AR61" s="51">
        <f t="shared" si="122"/>
        <v>9.9999999999989e-5</v>
      </c>
      <c r="AU61" s="5"/>
      <c r="AV61" s="50"/>
      <c r="AW61" s="5"/>
      <c r="AX61" s="5"/>
      <c r="AY61" s="50"/>
      <c r="AZ61" s="5"/>
      <c r="BA61" s="5"/>
      <c r="BB61" s="50"/>
      <c r="BC61" s="5"/>
    </row>
    <row r="62" spans="2:55">
      <c r="B62" s="23">
        <v>20</v>
      </c>
      <c r="C62" s="7">
        <v>23</v>
      </c>
      <c r="D62" s="7">
        <v>-1</v>
      </c>
      <c r="E62" s="46">
        <v>20000</v>
      </c>
      <c r="F62" s="7">
        <v>25000</v>
      </c>
      <c r="G62" s="5">
        <f t="shared" si="76"/>
        <v>-2.35619449019234</v>
      </c>
      <c r="H62" s="5">
        <f t="shared" si="77"/>
        <v>2.35619449019234</v>
      </c>
      <c r="I62" s="47">
        <v>0</v>
      </c>
      <c r="J62" s="48">
        <v>0</v>
      </c>
      <c r="K62" s="49">
        <v>0</v>
      </c>
      <c r="L62" s="45">
        <v>1.5707963267949</v>
      </c>
      <c r="M62" s="50">
        <v>0</v>
      </c>
      <c r="N62" s="49">
        <v>0</v>
      </c>
      <c r="O62" s="45">
        <v>1.5707963267949</v>
      </c>
      <c r="P62" s="50">
        <f t="shared" si="98"/>
        <v>0</v>
      </c>
      <c r="Q62" s="49">
        <v>0</v>
      </c>
      <c r="R62" s="45">
        <v>1.5707963267949</v>
      </c>
      <c r="S62" s="50">
        <v>0</v>
      </c>
      <c r="T62" s="49">
        <v>0</v>
      </c>
      <c r="V62" s="23">
        <v>56</v>
      </c>
      <c r="W62" s="7">
        <v>1</v>
      </c>
      <c r="X62" s="5">
        <v>1</v>
      </c>
      <c r="Y62" s="45">
        <v>4</v>
      </c>
      <c r="Z62" s="5" t="e">
        <v>#N/A</v>
      </c>
      <c r="AA62" s="4">
        <v>1.73205080756888</v>
      </c>
      <c r="AB62" s="4">
        <v>5</v>
      </c>
      <c r="AC62" s="4">
        <v>0.0001</v>
      </c>
      <c r="AD62" s="45">
        <f t="shared" si="63"/>
        <v>5</v>
      </c>
      <c r="AE62" s="5" t="e">
        <v>#N/A</v>
      </c>
      <c r="AF62" s="4">
        <v>1.4995</v>
      </c>
      <c r="AG62" s="4">
        <v>2.5989422367571</v>
      </c>
      <c r="AH62" s="4">
        <v>9.9999999999989e-5</v>
      </c>
      <c r="AI62" s="45">
        <f t="shared" si="64"/>
        <v>6</v>
      </c>
      <c r="AJ62" s="5" t="e">
        <f t="shared" ref="AJ62:AM62" si="123">AE62</f>
        <v>#N/A</v>
      </c>
      <c r="AK62" s="4">
        <f t="shared" si="123"/>
        <v>1.4995</v>
      </c>
      <c r="AL62" s="4">
        <f t="shared" si="123"/>
        <v>2.5989422367571</v>
      </c>
      <c r="AM62" s="4">
        <f t="shared" si="123"/>
        <v>9.9999999999989e-5</v>
      </c>
      <c r="AN62" s="45">
        <f t="shared" si="66"/>
        <v>7</v>
      </c>
      <c r="AO62" s="5" t="e">
        <f t="shared" ref="AO62:AR62" si="124">AJ62</f>
        <v>#N/A</v>
      </c>
      <c r="AP62" s="4">
        <f t="shared" si="124"/>
        <v>1.4995</v>
      </c>
      <c r="AQ62" s="4">
        <f t="shared" si="124"/>
        <v>2.5989422367571</v>
      </c>
      <c r="AR62" s="51">
        <f t="shared" si="124"/>
        <v>9.9999999999989e-5</v>
      </c>
      <c r="AU62" s="5"/>
      <c r="AV62" s="50"/>
      <c r="AW62" s="5"/>
      <c r="AX62" s="5"/>
      <c r="AY62" s="50"/>
      <c r="AZ62" s="5"/>
      <c r="BA62" s="5"/>
      <c r="BB62" s="50"/>
      <c r="BC62" s="5"/>
    </row>
    <row r="63" spans="2:55">
      <c r="B63" s="23">
        <v>20</v>
      </c>
      <c r="C63" s="7">
        <v>24</v>
      </c>
      <c r="D63" s="7">
        <v>1</v>
      </c>
      <c r="E63" s="46">
        <v>20000</v>
      </c>
      <c r="F63" s="7">
        <v>25000</v>
      </c>
      <c r="G63" s="5">
        <f t="shared" si="76"/>
        <v>-3.14159265358979</v>
      </c>
      <c r="H63" s="5">
        <f t="shared" si="77"/>
        <v>0</v>
      </c>
      <c r="I63" s="47">
        <v>0</v>
      </c>
      <c r="J63" s="48">
        <v>0</v>
      </c>
      <c r="K63" s="49">
        <v>0</v>
      </c>
      <c r="L63" s="45">
        <v>-3.14159265358979</v>
      </c>
      <c r="M63" s="50">
        <v>0</v>
      </c>
      <c r="N63" s="49">
        <v>0</v>
      </c>
      <c r="O63" s="45">
        <v>-3.14159265358979</v>
      </c>
      <c r="P63" s="50">
        <f t="shared" si="98"/>
        <v>25000</v>
      </c>
      <c r="Q63" s="49">
        <v>0</v>
      </c>
      <c r="R63" s="45">
        <v>-3.14159265358979</v>
      </c>
      <c r="S63" s="50">
        <v>0</v>
      </c>
      <c r="T63" s="49">
        <v>0</v>
      </c>
      <c r="V63" s="23">
        <v>57</v>
      </c>
      <c r="W63" s="7">
        <v>1</v>
      </c>
      <c r="X63" s="5">
        <v>1</v>
      </c>
      <c r="Y63" s="45">
        <v>4</v>
      </c>
      <c r="Z63" s="5" t="e">
        <v>#N/A</v>
      </c>
      <c r="AA63" s="4">
        <v>2.59807621135332</v>
      </c>
      <c r="AB63" s="4">
        <v>4.5</v>
      </c>
      <c r="AC63" s="4">
        <v>0.0001</v>
      </c>
      <c r="AD63" s="45">
        <f t="shared" si="63"/>
        <v>1</v>
      </c>
      <c r="AE63" s="5" t="e">
        <v>#N/A</v>
      </c>
      <c r="AF63" s="4">
        <v>1.5</v>
      </c>
      <c r="AG63" s="4">
        <v>2.59807621135332</v>
      </c>
      <c r="AH63" s="4">
        <v>1.0001</v>
      </c>
      <c r="AI63" s="45">
        <f t="shared" si="64"/>
        <v>1</v>
      </c>
      <c r="AJ63" s="5" t="e">
        <f t="shared" ref="AJ63:AM63" si="125">AE63</f>
        <v>#N/A</v>
      </c>
      <c r="AK63" s="4">
        <f t="shared" si="125"/>
        <v>1.5</v>
      </c>
      <c r="AL63" s="4">
        <f t="shared" si="125"/>
        <v>2.59807621135332</v>
      </c>
      <c r="AM63" s="4">
        <f t="shared" si="125"/>
        <v>1.0001</v>
      </c>
      <c r="AN63" s="45">
        <f t="shared" si="66"/>
        <v>1</v>
      </c>
      <c r="AO63" s="5" t="e">
        <f t="shared" ref="AO63:AR63" si="126">AJ63</f>
        <v>#N/A</v>
      </c>
      <c r="AP63" s="4">
        <f t="shared" si="126"/>
        <v>1.5</v>
      </c>
      <c r="AQ63" s="4">
        <f t="shared" si="126"/>
        <v>2.59807621135332</v>
      </c>
      <c r="AR63" s="51">
        <f t="shared" si="126"/>
        <v>1.0001</v>
      </c>
      <c r="AU63" s="5"/>
      <c r="AV63" s="50"/>
      <c r="AW63" s="5"/>
      <c r="AX63" s="5"/>
      <c r="AY63" s="50"/>
      <c r="AZ63" s="5"/>
      <c r="BA63" s="5"/>
      <c r="BB63" s="50"/>
      <c r="BC63" s="5"/>
    </row>
    <row r="64" spans="2:55">
      <c r="B64" s="23">
        <v>21</v>
      </c>
      <c r="C64" s="7">
        <v>24</v>
      </c>
      <c r="D64" s="7">
        <v>-1</v>
      </c>
      <c r="E64" s="46">
        <v>20000</v>
      </c>
      <c r="F64" s="7">
        <v>25000</v>
      </c>
      <c r="G64" s="5">
        <f t="shared" si="76"/>
        <v>-2.35619449019234</v>
      </c>
      <c r="H64" s="5">
        <f t="shared" si="77"/>
        <v>2.35619449019234</v>
      </c>
      <c r="I64" s="47">
        <v>0</v>
      </c>
      <c r="J64" s="48">
        <v>0</v>
      </c>
      <c r="K64" s="49">
        <v>0</v>
      </c>
      <c r="L64" s="45">
        <v>1.0471975511966</v>
      </c>
      <c r="M64" s="50">
        <v>0</v>
      </c>
      <c r="N64" s="49">
        <v>0</v>
      </c>
      <c r="O64" s="45">
        <v>1.0471975511966</v>
      </c>
      <c r="P64" s="50">
        <f t="shared" si="98"/>
        <v>0</v>
      </c>
      <c r="Q64" s="49">
        <v>0</v>
      </c>
      <c r="R64" s="45">
        <v>1.0471975511966</v>
      </c>
      <c r="S64" s="50">
        <v>0</v>
      </c>
      <c r="T64" s="49">
        <v>0</v>
      </c>
      <c r="V64" s="23">
        <v>58</v>
      </c>
      <c r="W64" s="7">
        <v>1</v>
      </c>
      <c r="X64" s="5">
        <v>1</v>
      </c>
      <c r="Y64" s="45">
        <v>4</v>
      </c>
      <c r="Z64" s="5" t="e">
        <v>#N/A</v>
      </c>
      <c r="AA64" s="4">
        <v>3.46410161513776</v>
      </c>
      <c r="AB64" s="4">
        <v>2</v>
      </c>
      <c r="AC64" s="4">
        <v>0.0001</v>
      </c>
      <c r="AD64" s="45">
        <f t="shared" si="63"/>
        <v>5</v>
      </c>
      <c r="AE64" s="5" t="e">
        <v>#N/A</v>
      </c>
      <c r="AF64" s="4">
        <v>1.5008660254038</v>
      </c>
      <c r="AG64" s="4">
        <v>0.865525403784443</v>
      </c>
      <c r="AH64" s="4">
        <v>9.9999999999989e-5</v>
      </c>
      <c r="AI64" s="45">
        <f t="shared" si="64"/>
        <v>6</v>
      </c>
      <c r="AJ64" s="5" t="e">
        <f t="shared" ref="AJ64:AM64" si="127">AE64</f>
        <v>#N/A</v>
      </c>
      <c r="AK64" s="4">
        <f t="shared" si="127"/>
        <v>1.5008660254038</v>
      </c>
      <c r="AL64" s="4">
        <f t="shared" si="127"/>
        <v>0.865525403784443</v>
      </c>
      <c r="AM64" s="4">
        <f t="shared" si="127"/>
        <v>9.9999999999989e-5</v>
      </c>
      <c r="AN64" s="45">
        <f t="shared" si="66"/>
        <v>7</v>
      </c>
      <c r="AO64" s="5" t="e">
        <f t="shared" ref="AO64:AR64" si="128">AJ64</f>
        <v>#N/A</v>
      </c>
      <c r="AP64" s="4">
        <f t="shared" si="128"/>
        <v>1.5008660254038</v>
      </c>
      <c r="AQ64" s="4">
        <f t="shared" si="128"/>
        <v>0.865525403784443</v>
      </c>
      <c r="AR64" s="51">
        <f t="shared" si="128"/>
        <v>9.9999999999989e-5</v>
      </c>
      <c r="AU64" s="5"/>
      <c r="AV64" s="50"/>
      <c r="AW64" s="5"/>
      <c r="AX64" s="5"/>
      <c r="AY64" s="50"/>
      <c r="AZ64" s="5"/>
      <c r="BA64" s="5"/>
      <c r="BB64" s="50"/>
      <c r="BC64" s="5"/>
    </row>
    <row r="65" spans="2:55">
      <c r="B65" s="23">
        <v>21</v>
      </c>
      <c r="C65" s="7">
        <v>25</v>
      </c>
      <c r="D65" s="7">
        <v>-1</v>
      </c>
      <c r="E65" s="46">
        <v>20000</v>
      </c>
      <c r="F65" s="7">
        <v>25000</v>
      </c>
      <c r="G65" s="5">
        <f t="shared" si="76"/>
        <v>-2.35619449019234</v>
      </c>
      <c r="H65" s="5">
        <f t="shared" si="77"/>
        <v>2.35619449019234</v>
      </c>
      <c r="I65" s="47">
        <v>0</v>
      </c>
      <c r="J65" s="48">
        <v>0</v>
      </c>
      <c r="K65" s="49">
        <v>0</v>
      </c>
      <c r="L65" s="45">
        <v>1.5707963267949</v>
      </c>
      <c r="M65" s="50">
        <v>0</v>
      </c>
      <c r="N65" s="49">
        <v>0</v>
      </c>
      <c r="O65" s="45">
        <v>1.5707963267949</v>
      </c>
      <c r="P65" s="50">
        <f t="shared" si="98"/>
        <v>0</v>
      </c>
      <c r="Q65" s="49">
        <v>0</v>
      </c>
      <c r="R65" s="45">
        <v>1.5707963267949</v>
      </c>
      <c r="S65" s="50">
        <v>0</v>
      </c>
      <c r="T65" s="49">
        <v>0</v>
      </c>
      <c r="V65" s="23">
        <v>59</v>
      </c>
      <c r="W65" s="7">
        <v>1</v>
      </c>
      <c r="X65" s="5">
        <v>1</v>
      </c>
      <c r="Y65" s="45">
        <v>4</v>
      </c>
      <c r="Z65" s="5" t="e">
        <v>#N/A</v>
      </c>
      <c r="AA65" s="4">
        <v>5.19615242270664</v>
      </c>
      <c r="AB65" s="4">
        <v>2</v>
      </c>
      <c r="AC65" s="4">
        <v>0.0001</v>
      </c>
      <c r="AD65" s="45">
        <f t="shared" si="63"/>
        <v>5</v>
      </c>
      <c r="AE65" s="5" t="e">
        <v>#N/A</v>
      </c>
      <c r="AF65" s="4">
        <v>3</v>
      </c>
      <c r="AG65" s="4">
        <v>1.73105080756888</v>
      </c>
      <c r="AH65" s="4">
        <v>9.9999999999989e-5</v>
      </c>
      <c r="AI65" s="45">
        <f t="shared" si="64"/>
        <v>6</v>
      </c>
      <c r="AJ65" s="5" t="e">
        <f t="shared" ref="AJ65:AM65" si="129">AE65</f>
        <v>#N/A</v>
      </c>
      <c r="AK65" s="4">
        <f t="shared" si="129"/>
        <v>3</v>
      </c>
      <c r="AL65" s="4">
        <f t="shared" si="129"/>
        <v>1.73105080756888</v>
      </c>
      <c r="AM65" s="4">
        <f t="shared" si="129"/>
        <v>9.9999999999989e-5</v>
      </c>
      <c r="AN65" s="45">
        <f t="shared" si="66"/>
        <v>7</v>
      </c>
      <c r="AO65" s="5" t="e">
        <f t="shared" ref="AO65:AR65" si="130">AJ65</f>
        <v>#N/A</v>
      </c>
      <c r="AP65" s="4">
        <f t="shared" si="130"/>
        <v>3</v>
      </c>
      <c r="AQ65" s="4">
        <f t="shared" si="130"/>
        <v>1.73105080756888</v>
      </c>
      <c r="AR65" s="51">
        <f t="shared" si="130"/>
        <v>9.9999999999989e-5</v>
      </c>
      <c r="AU65" s="5"/>
      <c r="AV65" s="50"/>
      <c r="AW65" s="5"/>
      <c r="AX65" s="5"/>
      <c r="AY65" s="50"/>
      <c r="AZ65" s="5"/>
      <c r="BA65" s="5"/>
      <c r="BB65" s="50"/>
      <c r="BC65" s="5"/>
    </row>
    <row r="66" spans="2:55">
      <c r="B66" s="23">
        <v>21</v>
      </c>
      <c r="C66" s="7">
        <v>27</v>
      </c>
      <c r="D66" s="7">
        <v>-1</v>
      </c>
      <c r="E66" s="46">
        <v>20000</v>
      </c>
      <c r="F66" s="7">
        <v>25000</v>
      </c>
      <c r="G66" s="5">
        <f t="shared" si="76"/>
        <v>-2.35619449019234</v>
      </c>
      <c r="H66" s="5">
        <f t="shared" si="77"/>
        <v>2.35619449019234</v>
      </c>
      <c r="I66" s="47">
        <v>0</v>
      </c>
      <c r="J66" s="48">
        <v>0</v>
      </c>
      <c r="K66" s="49">
        <v>0</v>
      </c>
      <c r="L66" s="45">
        <v>1.5707963267949</v>
      </c>
      <c r="M66" s="50">
        <v>0</v>
      </c>
      <c r="N66" s="49">
        <v>0</v>
      </c>
      <c r="O66" s="45">
        <v>1.5707963267949</v>
      </c>
      <c r="P66" s="50">
        <f t="shared" si="98"/>
        <v>0</v>
      </c>
      <c r="Q66" s="49">
        <v>0</v>
      </c>
      <c r="R66" s="45">
        <v>1.5707963267949</v>
      </c>
      <c r="S66" s="50">
        <v>0</v>
      </c>
      <c r="T66" s="49">
        <v>0</v>
      </c>
      <c r="V66" s="23">
        <v>60</v>
      </c>
      <c r="W66" s="7">
        <v>1</v>
      </c>
      <c r="X66" s="5">
        <v>1</v>
      </c>
      <c r="Y66" s="45">
        <v>4</v>
      </c>
      <c r="Z66" s="5" t="e">
        <v>#N/A</v>
      </c>
      <c r="AA66" s="4">
        <v>4.3301270189222</v>
      </c>
      <c r="AB66" s="4">
        <v>3.5</v>
      </c>
      <c r="AC66" s="4">
        <v>0.0001</v>
      </c>
      <c r="AD66" s="45">
        <f t="shared" si="63"/>
        <v>5</v>
      </c>
      <c r="AE66" s="5" t="e">
        <v>#N/A</v>
      </c>
      <c r="AF66" s="4">
        <v>2.9995</v>
      </c>
      <c r="AG66" s="4">
        <v>1.73291683297267</v>
      </c>
      <c r="AH66" s="4">
        <v>9.9999999999989e-5</v>
      </c>
      <c r="AI66" s="45">
        <f t="shared" si="64"/>
        <v>6</v>
      </c>
      <c r="AJ66" s="5" t="e">
        <f t="shared" ref="AJ66:AM66" si="131">AE66</f>
        <v>#N/A</v>
      </c>
      <c r="AK66" s="4">
        <f t="shared" si="131"/>
        <v>2.9995</v>
      </c>
      <c r="AL66" s="4">
        <f t="shared" si="131"/>
        <v>1.73291683297267</v>
      </c>
      <c r="AM66" s="4">
        <f t="shared" si="131"/>
        <v>9.9999999999989e-5</v>
      </c>
      <c r="AN66" s="45">
        <f t="shared" si="66"/>
        <v>7</v>
      </c>
      <c r="AO66" s="5" t="e">
        <f t="shared" ref="AO66:AR66" si="132">AJ66</f>
        <v>#N/A</v>
      </c>
      <c r="AP66" s="4">
        <f t="shared" si="132"/>
        <v>2.9995</v>
      </c>
      <c r="AQ66" s="4">
        <f t="shared" si="132"/>
        <v>1.73291683297267</v>
      </c>
      <c r="AR66" s="51">
        <f t="shared" si="132"/>
        <v>9.9999999999989e-5</v>
      </c>
      <c r="AU66" s="5"/>
      <c r="AV66" s="50"/>
      <c r="AW66" s="5"/>
      <c r="AX66" s="5"/>
      <c r="AY66" s="50"/>
      <c r="AZ66" s="5"/>
      <c r="BA66" s="5"/>
      <c r="BB66" s="50"/>
      <c r="BC66" s="5"/>
    </row>
    <row r="67" spans="2:55">
      <c r="B67" s="23">
        <v>22</v>
      </c>
      <c r="C67" s="7">
        <v>23</v>
      </c>
      <c r="D67" s="7">
        <v>1</v>
      </c>
      <c r="E67" s="46">
        <v>20000</v>
      </c>
      <c r="F67" s="7">
        <v>25000</v>
      </c>
      <c r="G67" s="5">
        <f t="shared" si="76"/>
        <v>-3.14159265358979</v>
      </c>
      <c r="H67" s="5">
        <f t="shared" si="77"/>
        <v>0</v>
      </c>
      <c r="I67" s="47">
        <v>0</v>
      </c>
      <c r="J67" s="48">
        <v>0</v>
      </c>
      <c r="K67" s="49">
        <v>0</v>
      </c>
      <c r="L67" s="45">
        <v>-3.14159265358979</v>
      </c>
      <c r="M67" s="50">
        <f>N$5</f>
        <v>25000</v>
      </c>
      <c r="N67" s="49">
        <v>0</v>
      </c>
      <c r="O67" s="45">
        <v>-3.14159265358979</v>
      </c>
      <c r="P67" s="50">
        <f t="shared" si="98"/>
        <v>25000</v>
      </c>
      <c r="Q67" s="49">
        <v>0</v>
      </c>
      <c r="R67" s="45">
        <v>-3.14159265358979</v>
      </c>
      <c r="S67" s="50">
        <f>T$5</f>
        <v>25000</v>
      </c>
      <c r="T67" s="49">
        <v>0</v>
      </c>
      <c r="V67" s="19">
        <v>61</v>
      </c>
      <c r="W67" s="56">
        <v>1</v>
      </c>
      <c r="X67" s="57">
        <v>1</v>
      </c>
      <c r="Y67" s="58">
        <v>4</v>
      </c>
      <c r="Z67" s="57" t="e">
        <v>#N/A</v>
      </c>
      <c r="AA67" s="59">
        <v>5.19615242270664</v>
      </c>
      <c r="AB67" s="59">
        <v>3</v>
      </c>
      <c r="AC67" s="59">
        <v>0.0001</v>
      </c>
      <c r="AD67" s="58">
        <f t="shared" si="63"/>
        <v>1</v>
      </c>
      <c r="AE67" s="57" t="e">
        <v>#N/A</v>
      </c>
      <c r="AF67" s="59">
        <v>3</v>
      </c>
      <c r="AG67" s="59">
        <v>1.73205080756888</v>
      </c>
      <c r="AH67" s="59">
        <v>1.0001</v>
      </c>
      <c r="AI67" s="58">
        <f t="shared" si="64"/>
        <v>1</v>
      </c>
      <c r="AJ67" s="57" t="e">
        <f t="shared" ref="AJ67:AM67" si="133">AE67</f>
        <v>#N/A</v>
      </c>
      <c r="AK67" s="59">
        <f t="shared" si="133"/>
        <v>3</v>
      </c>
      <c r="AL67" s="59">
        <f t="shared" si="133"/>
        <v>1.73205080756888</v>
      </c>
      <c r="AM67" s="59">
        <f t="shared" si="133"/>
        <v>1.0001</v>
      </c>
      <c r="AN67" s="58">
        <f t="shared" si="66"/>
        <v>1</v>
      </c>
      <c r="AO67" s="57" t="e">
        <f t="shared" ref="AO67:AR67" si="134">AJ67</f>
        <v>#N/A</v>
      </c>
      <c r="AP67" s="59">
        <f t="shared" si="134"/>
        <v>3</v>
      </c>
      <c r="AQ67" s="59">
        <f t="shared" si="134"/>
        <v>1.73205080756888</v>
      </c>
      <c r="AR67" s="60">
        <f t="shared" si="134"/>
        <v>1.0001</v>
      </c>
      <c r="AU67" s="5"/>
      <c r="AV67" s="50"/>
      <c r="AW67" s="5"/>
      <c r="AX67" s="5"/>
      <c r="AY67" s="50"/>
      <c r="AZ67" s="5"/>
      <c r="BA67" s="5"/>
      <c r="BB67" s="50"/>
      <c r="BC67" s="5"/>
    </row>
    <row r="68" spans="2:55">
      <c r="B68" s="23">
        <v>22</v>
      </c>
      <c r="C68" s="7">
        <v>36</v>
      </c>
      <c r="D68" s="7">
        <v>-1</v>
      </c>
      <c r="E68" s="46">
        <v>20000</v>
      </c>
      <c r="F68" s="7">
        <v>25000</v>
      </c>
      <c r="G68" s="5">
        <f t="shared" si="76"/>
        <v>-2.35619449019234</v>
      </c>
      <c r="H68" s="5">
        <f t="shared" si="77"/>
        <v>2.35619449019234</v>
      </c>
      <c r="I68" s="47">
        <v>0</v>
      </c>
      <c r="J68" s="48">
        <v>0</v>
      </c>
      <c r="K68" s="49">
        <v>0</v>
      </c>
      <c r="L68" s="45">
        <v>1.0471975511966</v>
      </c>
      <c r="M68" s="50">
        <v>0</v>
      </c>
      <c r="N68" s="49">
        <v>0</v>
      </c>
      <c r="O68" s="45">
        <v>1.0471975511966</v>
      </c>
      <c r="P68" s="50">
        <f t="shared" si="98"/>
        <v>0</v>
      </c>
      <c r="Q68" s="49">
        <v>0</v>
      </c>
      <c r="R68" s="45">
        <v>1.0471975511966</v>
      </c>
      <c r="S68" s="50">
        <v>0</v>
      </c>
      <c r="T68" s="49">
        <v>0</v>
      </c>
      <c r="V68" s="23"/>
      <c r="W68" s="7"/>
      <c r="X68" s="5"/>
      <c r="Y68" s="5"/>
      <c r="Z68" s="5"/>
      <c r="AA68" s="61"/>
      <c r="AB68" s="61"/>
      <c r="AC68" s="61"/>
      <c r="AD68" s="61"/>
      <c r="AE68" s="61"/>
      <c r="AF68" s="61"/>
      <c r="AU68" s="5"/>
      <c r="AV68" s="50"/>
      <c r="AW68" s="5"/>
      <c r="AX68" s="5"/>
      <c r="AY68" s="50"/>
      <c r="AZ68" s="5"/>
      <c r="BA68" s="5"/>
      <c r="BB68" s="50"/>
      <c r="BC68" s="5"/>
    </row>
    <row r="69" spans="2:55">
      <c r="B69" s="23">
        <v>23</v>
      </c>
      <c r="C69" s="7">
        <v>24</v>
      </c>
      <c r="D69" s="7">
        <v>-1</v>
      </c>
      <c r="E69" s="46">
        <v>20000</v>
      </c>
      <c r="F69" s="7">
        <v>25000</v>
      </c>
      <c r="G69" s="5">
        <f t="shared" si="76"/>
        <v>-2.35619449019234</v>
      </c>
      <c r="H69" s="5">
        <f t="shared" si="77"/>
        <v>2.35619449019234</v>
      </c>
      <c r="I69" s="47">
        <v>0</v>
      </c>
      <c r="J69" s="48">
        <v>0</v>
      </c>
      <c r="K69" s="49">
        <v>0</v>
      </c>
      <c r="L69" s="45">
        <v>1.0471975511966</v>
      </c>
      <c r="M69" s="50">
        <v>0</v>
      </c>
      <c r="N69" s="49">
        <v>0</v>
      </c>
      <c r="O69" s="45">
        <v>1.0471975511966</v>
      </c>
      <c r="P69" s="50">
        <f t="shared" si="98"/>
        <v>0</v>
      </c>
      <c r="Q69" s="49">
        <v>0</v>
      </c>
      <c r="R69" s="45">
        <v>1.0471975511966</v>
      </c>
      <c r="S69" s="50">
        <v>0</v>
      </c>
      <c r="T69" s="49">
        <v>0</v>
      </c>
      <c r="V69" s="23"/>
      <c r="W69" s="7"/>
      <c r="X69" s="5"/>
      <c r="Y69" s="5"/>
      <c r="Z69" s="5"/>
      <c r="AA69" s="61"/>
      <c r="AB69" s="61"/>
      <c r="AC69" s="61"/>
      <c r="AD69" s="61"/>
      <c r="AE69" s="61"/>
      <c r="AF69" s="61"/>
      <c r="AU69" s="5"/>
      <c r="AV69" s="50"/>
      <c r="AW69" s="5"/>
      <c r="AX69" s="5"/>
      <c r="AY69" s="50"/>
      <c r="AZ69" s="5"/>
      <c r="BA69" s="5"/>
      <c r="BB69" s="50"/>
      <c r="BC69" s="5"/>
    </row>
    <row r="70" spans="2:55">
      <c r="B70" s="23">
        <v>23</v>
      </c>
      <c r="C70" s="7">
        <v>36</v>
      </c>
      <c r="D70" s="7">
        <v>-1</v>
      </c>
      <c r="E70" s="46">
        <v>20000</v>
      </c>
      <c r="F70" s="7">
        <v>25000</v>
      </c>
      <c r="G70" s="5">
        <f t="shared" si="76"/>
        <v>-2.35619449019234</v>
      </c>
      <c r="H70" s="5">
        <f t="shared" si="77"/>
        <v>2.35619449019234</v>
      </c>
      <c r="I70" s="47">
        <v>0</v>
      </c>
      <c r="J70" s="48">
        <v>0</v>
      </c>
      <c r="K70" s="49">
        <v>0</v>
      </c>
      <c r="L70" s="45">
        <v>1.5707963267949</v>
      </c>
      <c r="M70" s="50">
        <v>0</v>
      </c>
      <c r="N70" s="49">
        <v>0</v>
      </c>
      <c r="O70" s="45">
        <v>1.5707963267949</v>
      </c>
      <c r="P70" s="50">
        <f t="shared" si="98"/>
        <v>0</v>
      </c>
      <c r="Q70" s="49">
        <v>0</v>
      </c>
      <c r="R70" s="45">
        <v>1.5707963267949</v>
      </c>
      <c r="S70" s="50">
        <v>0</v>
      </c>
      <c r="T70" s="49">
        <v>0</v>
      </c>
      <c r="V70" s="23"/>
      <c r="W70" s="7"/>
      <c r="X70" s="5"/>
      <c r="Y70" s="5"/>
      <c r="Z70" s="5"/>
      <c r="AA70" s="61"/>
      <c r="AB70" s="61"/>
      <c r="AC70" s="61"/>
      <c r="AD70" s="61"/>
      <c r="AE70" s="61"/>
      <c r="AF70" s="61"/>
      <c r="AU70" s="5"/>
      <c r="AV70" s="50"/>
      <c r="AW70" s="5"/>
      <c r="AX70" s="5"/>
      <c r="AY70" s="50"/>
      <c r="AZ70" s="5"/>
      <c r="BA70" s="5"/>
      <c r="BB70" s="50"/>
      <c r="BC70" s="5"/>
    </row>
    <row r="71" spans="2:55">
      <c r="B71" s="23">
        <v>23</v>
      </c>
      <c r="C71" s="7">
        <v>37</v>
      </c>
      <c r="D71" s="7">
        <v>-1</v>
      </c>
      <c r="E71" s="46">
        <v>20000</v>
      </c>
      <c r="F71" s="7">
        <v>25000</v>
      </c>
      <c r="G71" s="5">
        <f t="shared" si="76"/>
        <v>-2.35619449019234</v>
      </c>
      <c r="H71" s="5">
        <f t="shared" si="77"/>
        <v>2.35619449019234</v>
      </c>
      <c r="I71" s="47">
        <v>0</v>
      </c>
      <c r="J71" s="48">
        <v>0</v>
      </c>
      <c r="K71" s="49">
        <v>0</v>
      </c>
      <c r="L71" s="45">
        <v>1.5707963267949</v>
      </c>
      <c r="M71" s="50">
        <v>0</v>
      </c>
      <c r="N71" s="49">
        <v>0</v>
      </c>
      <c r="O71" s="45">
        <v>1.5707963267949</v>
      </c>
      <c r="P71" s="50">
        <f t="shared" si="98"/>
        <v>0</v>
      </c>
      <c r="Q71" s="49">
        <v>0</v>
      </c>
      <c r="R71" s="45">
        <v>1.5707963267949</v>
      </c>
      <c r="S71" s="50">
        <v>0</v>
      </c>
      <c r="T71" s="49">
        <v>0</v>
      </c>
      <c r="V71" s="23"/>
      <c r="W71" s="7"/>
      <c r="X71" s="5"/>
      <c r="Y71" s="5"/>
      <c r="Z71" s="5"/>
      <c r="AA71" s="61"/>
      <c r="AB71" s="61"/>
      <c r="AC71" s="61"/>
      <c r="AD71" s="61"/>
      <c r="AE71" s="61"/>
      <c r="AF71" s="61"/>
      <c r="AU71" s="5"/>
      <c r="AV71" s="50"/>
      <c r="AW71" s="5"/>
      <c r="AX71" s="5"/>
      <c r="AY71" s="50"/>
      <c r="AZ71" s="5"/>
      <c r="BA71" s="5"/>
      <c r="BB71" s="50"/>
      <c r="BC71" s="5"/>
    </row>
    <row r="72" spans="2:55">
      <c r="B72" s="23">
        <v>24</v>
      </c>
      <c r="C72" s="7">
        <v>27</v>
      </c>
      <c r="D72" s="7">
        <v>1</v>
      </c>
      <c r="E72" s="46">
        <v>20000</v>
      </c>
      <c r="F72" s="7">
        <v>25000</v>
      </c>
      <c r="G72" s="5">
        <f t="shared" ref="G72:G103" si="135">IF(D72=1,-RADIANS(180),-RADIANS(135))</f>
        <v>-3.14159265358979</v>
      </c>
      <c r="H72" s="5">
        <f t="shared" ref="H72:H103" si="136">IF(D72=1,0,RADIANS(135))</f>
        <v>0</v>
      </c>
      <c r="I72" s="47">
        <v>0</v>
      </c>
      <c r="J72" s="48">
        <v>0</v>
      </c>
      <c r="K72" s="49">
        <v>0</v>
      </c>
      <c r="L72" s="45">
        <v>-3.14159265358979</v>
      </c>
      <c r="M72" s="50">
        <v>0</v>
      </c>
      <c r="N72" s="49">
        <v>0</v>
      </c>
      <c r="O72" s="45">
        <v>-3.14159265358979</v>
      </c>
      <c r="P72" s="50">
        <f t="shared" si="98"/>
        <v>25000</v>
      </c>
      <c r="Q72" s="49">
        <v>0</v>
      </c>
      <c r="R72" s="45">
        <v>-3.14159265358979</v>
      </c>
      <c r="S72" s="50">
        <v>0</v>
      </c>
      <c r="T72" s="49">
        <v>0</v>
      </c>
      <c r="V72" s="23"/>
      <c r="W72" s="7"/>
      <c r="X72" s="5"/>
      <c r="Y72" s="5"/>
      <c r="Z72" s="5"/>
      <c r="AA72" s="61"/>
      <c r="AB72" s="61"/>
      <c r="AC72" s="61"/>
      <c r="AD72" s="61"/>
      <c r="AE72" s="61"/>
      <c r="AF72" s="61"/>
      <c r="AU72" s="5"/>
      <c r="AV72" s="50"/>
      <c r="AW72" s="5"/>
      <c r="AX72" s="5"/>
      <c r="AY72" s="50"/>
      <c r="AZ72" s="5"/>
      <c r="BA72" s="5"/>
      <c r="BB72" s="50"/>
      <c r="BC72" s="5"/>
    </row>
    <row r="73" spans="2:55">
      <c r="B73" s="23">
        <v>24</v>
      </c>
      <c r="C73" s="7">
        <v>37</v>
      </c>
      <c r="D73" s="7">
        <v>1</v>
      </c>
      <c r="E73" s="46">
        <v>20000</v>
      </c>
      <c r="F73" s="7">
        <v>25000</v>
      </c>
      <c r="G73" s="5">
        <f t="shared" si="135"/>
        <v>-3.14159265358979</v>
      </c>
      <c r="H73" s="5">
        <f t="shared" si="136"/>
        <v>0</v>
      </c>
      <c r="I73" s="47">
        <v>0</v>
      </c>
      <c r="J73" s="48">
        <v>0</v>
      </c>
      <c r="K73" s="49">
        <v>0</v>
      </c>
      <c r="L73" s="45">
        <v>-3.14159265358979</v>
      </c>
      <c r="M73" s="50">
        <v>0</v>
      </c>
      <c r="N73" s="49">
        <v>0</v>
      </c>
      <c r="O73" s="45">
        <v>-3.14159265358979</v>
      </c>
      <c r="P73" s="50">
        <v>0</v>
      </c>
      <c r="Q73" s="49">
        <v>0</v>
      </c>
      <c r="R73" s="45">
        <v>-3.14159265358979</v>
      </c>
      <c r="S73" s="50">
        <v>0</v>
      </c>
      <c r="T73" s="49">
        <v>0</v>
      </c>
      <c r="V73" s="23"/>
      <c r="W73" s="7"/>
      <c r="X73" s="5"/>
      <c r="Y73" s="5"/>
      <c r="Z73" s="5"/>
      <c r="AA73" s="61"/>
      <c r="AB73" s="61"/>
      <c r="AC73" s="61"/>
      <c r="AD73" s="61"/>
      <c r="AE73" s="61"/>
      <c r="AF73" s="61"/>
      <c r="AU73" s="5"/>
      <c r="AV73" s="50"/>
      <c r="AW73" s="5"/>
      <c r="AX73" s="5"/>
      <c r="AY73" s="50"/>
      <c r="AZ73" s="5"/>
      <c r="BA73" s="5"/>
      <c r="BB73" s="50"/>
      <c r="BC73" s="5"/>
    </row>
    <row r="74" spans="2:55">
      <c r="B74" s="23">
        <v>24</v>
      </c>
      <c r="C74" s="7">
        <v>39</v>
      </c>
      <c r="D74" s="7">
        <v>-1</v>
      </c>
      <c r="E74" s="46">
        <v>20000</v>
      </c>
      <c r="F74" s="7">
        <v>25000</v>
      </c>
      <c r="G74" s="5">
        <f t="shared" si="135"/>
        <v>-2.35619449019234</v>
      </c>
      <c r="H74" s="5">
        <f t="shared" si="136"/>
        <v>2.35619449019234</v>
      </c>
      <c r="I74" s="47">
        <v>0</v>
      </c>
      <c r="J74" s="48">
        <v>0</v>
      </c>
      <c r="K74" s="49">
        <v>0</v>
      </c>
      <c r="L74" s="45">
        <v>1.0471975511966</v>
      </c>
      <c r="M74" s="50">
        <v>0</v>
      </c>
      <c r="N74" s="49">
        <v>0</v>
      </c>
      <c r="O74" s="45">
        <v>1.0471975511966</v>
      </c>
      <c r="P74" s="50">
        <f t="shared" ref="P74:P84" si="137">IF(D74=1,Q$5,0)</f>
        <v>0</v>
      </c>
      <c r="Q74" s="49">
        <v>0</v>
      </c>
      <c r="R74" s="45">
        <v>1.0471975511966</v>
      </c>
      <c r="S74" s="50">
        <v>0</v>
      </c>
      <c r="T74" s="49">
        <v>0</v>
      </c>
      <c r="V74" s="23"/>
      <c r="W74" s="7"/>
      <c r="X74" s="5"/>
      <c r="Y74" s="5"/>
      <c r="Z74" s="5"/>
      <c r="AA74" s="61"/>
      <c r="AB74" s="61"/>
      <c r="AC74" s="61"/>
      <c r="AD74" s="61"/>
      <c r="AE74" s="61"/>
      <c r="AF74" s="61"/>
      <c r="AU74" s="5"/>
      <c r="AV74" s="50"/>
      <c r="AW74" s="5"/>
      <c r="AX74" s="5"/>
      <c r="AY74" s="50"/>
      <c r="AZ74" s="5"/>
      <c r="BA74" s="5"/>
      <c r="BB74" s="50"/>
      <c r="BC74" s="5"/>
    </row>
    <row r="75" spans="2:55">
      <c r="B75" s="23">
        <v>25</v>
      </c>
      <c r="C75" s="7">
        <v>26</v>
      </c>
      <c r="D75" s="7">
        <v>-1</v>
      </c>
      <c r="E75" s="46">
        <v>20000</v>
      </c>
      <c r="F75" s="7">
        <v>25000</v>
      </c>
      <c r="G75" s="5">
        <f t="shared" si="135"/>
        <v>-2.35619449019234</v>
      </c>
      <c r="H75" s="5">
        <f t="shared" si="136"/>
        <v>2.35619449019234</v>
      </c>
      <c r="I75" s="47">
        <v>0</v>
      </c>
      <c r="J75" s="48">
        <v>0</v>
      </c>
      <c r="K75" s="49">
        <v>0</v>
      </c>
      <c r="L75" s="45">
        <v>1.5707963267949</v>
      </c>
      <c r="M75" s="50">
        <v>0</v>
      </c>
      <c r="N75" s="49">
        <v>0</v>
      </c>
      <c r="O75" s="45">
        <v>1.5707963267949</v>
      </c>
      <c r="P75" s="50">
        <f t="shared" si="137"/>
        <v>0</v>
      </c>
      <c r="Q75" s="49">
        <v>0</v>
      </c>
      <c r="R75" s="45">
        <v>1.5707963267949</v>
      </c>
      <c r="S75" s="50">
        <v>0</v>
      </c>
      <c r="T75" s="49">
        <v>0</v>
      </c>
      <c r="V75" s="23"/>
      <c r="W75" s="7"/>
      <c r="X75" s="5"/>
      <c r="Y75" s="5"/>
      <c r="Z75" s="5"/>
      <c r="AA75" s="61"/>
      <c r="AB75" s="61"/>
      <c r="AC75" s="61"/>
      <c r="AD75" s="61"/>
      <c r="AE75" s="61"/>
      <c r="AF75" s="61"/>
      <c r="AU75" s="5"/>
      <c r="AV75" s="50"/>
      <c r="AW75" s="5"/>
      <c r="AX75" s="5"/>
      <c r="AY75" s="50"/>
      <c r="AZ75" s="5"/>
      <c r="BA75" s="5"/>
      <c r="BB75" s="50"/>
      <c r="BC75" s="5"/>
    </row>
    <row r="76" spans="2:55">
      <c r="B76" s="23">
        <v>25</v>
      </c>
      <c r="C76" s="7">
        <v>27</v>
      </c>
      <c r="D76" s="7">
        <v>-1</v>
      </c>
      <c r="E76" s="46">
        <v>20000</v>
      </c>
      <c r="F76" s="7">
        <v>25000</v>
      </c>
      <c r="G76" s="5">
        <f t="shared" si="135"/>
        <v>-2.35619449019234</v>
      </c>
      <c r="H76" s="5">
        <f t="shared" si="136"/>
        <v>2.35619449019234</v>
      </c>
      <c r="I76" s="47">
        <v>0</v>
      </c>
      <c r="J76" s="48">
        <v>0</v>
      </c>
      <c r="K76" s="49">
        <v>0</v>
      </c>
      <c r="L76" s="45">
        <v>1.5707963267949</v>
      </c>
      <c r="M76" s="50">
        <v>0</v>
      </c>
      <c r="N76" s="49">
        <v>0</v>
      </c>
      <c r="O76" s="45">
        <v>1.5707963267949</v>
      </c>
      <c r="P76" s="50">
        <f t="shared" si="137"/>
        <v>0</v>
      </c>
      <c r="Q76" s="49">
        <v>0</v>
      </c>
      <c r="R76" s="45">
        <v>1.5707963267949</v>
      </c>
      <c r="S76" s="50">
        <v>0</v>
      </c>
      <c r="T76" s="49">
        <v>0</v>
      </c>
      <c r="V76" s="23"/>
      <c r="W76" s="7"/>
      <c r="X76" s="5"/>
      <c r="Y76" s="5"/>
      <c r="Z76" s="5"/>
      <c r="AA76" s="61"/>
      <c r="AB76" s="61"/>
      <c r="AC76" s="61"/>
      <c r="AD76" s="61"/>
      <c r="AE76" s="61"/>
      <c r="AF76" s="61"/>
      <c r="AU76" s="5"/>
      <c r="AV76" s="50"/>
      <c r="AW76" s="5"/>
      <c r="AX76" s="5"/>
      <c r="AY76" s="50"/>
      <c r="AZ76" s="5"/>
      <c r="BA76" s="5"/>
      <c r="BB76" s="50"/>
      <c r="BC76" s="5"/>
    </row>
    <row r="77" spans="2:55">
      <c r="B77" s="23">
        <v>25</v>
      </c>
      <c r="C77" s="7">
        <v>28</v>
      </c>
      <c r="D77" s="7">
        <v>1</v>
      </c>
      <c r="E77" s="46">
        <v>20000</v>
      </c>
      <c r="F77" s="7">
        <v>25000</v>
      </c>
      <c r="G77" s="5">
        <f t="shared" si="135"/>
        <v>-3.14159265358979</v>
      </c>
      <c r="H77" s="5">
        <f t="shared" si="136"/>
        <v>0</v>
      </c>
      <c r="I77" s="47">
        <v>0</v>
      </c>
      <c r="J77" s="48">
        <v>0</v>
      </c>
      <c r="K77" s="49">
        <v>0</v>
      </c>
      <c r="L77" s="45">
        <v>-3.14159265358979</v>
      </c>
      <c r="M77" s="50">
        <v>0</v>
      </c>
      <c r="N77" s="49">
        <v>0</v>
      </c>
      <c r="O77" s="45">
        <v>-3.14159265358979</v>
      </c>
      <c r="P77" s="50">
        <f t="shared" si="137"/>
        <v>25000</v>
      </c>
      <c r="Q77" s="49">
        <v>0</v>
      </c>
      <c r="R77" s="45">
        <v>-3.14159265358979</v>
      </c>
      <c r="S77" s="50">
        <v>0</v>
      </c>
      <c r="T77" s="49">
        <v>0</v>
      </c>
      <c r="V77" s="23"/>
      <c r="W77" s="7"/>
      <c r="X77" s="5"/>
      <c r="Y77" s="5"/>
      <c r="Z77" s="5"/>
      <c r="AA77" s="61"/>
      <c r="AB77" s="61"/>
      <c r="AC77" s="61"/>
      <c r="AD77" s="61"/>
      <c r="AE77" s="61"/>
      <c r="AF77" s="61"/>
      <c r="AU77" s="5"/>
      <c r="AV77" s="50"/>
      <c r="AW77" s="5"/>
      <c r="AX77" s="5"/>
      <c r="AY77" s="50"/>
      <c r="AZ77" s="5"/>
      <c r="BA77" s="5"/>
      <c r="BB77" s="50"/>
      <c r="BC77" s="5"/>
    </row>
    <row r="78" spans="2:55">
      <c r="B78" s="23">
        <v>26</v>
      </c>
      <c r="C78" s="7">
        <v>28</v>
      </c>
      <c r="D78" s="7">
        <v>-1</v>
      </c>
      <c r="E78" s="46">
        <v>20000</v>
      </c>
      <c r="F78" s="7">
        <v>25000</v>
      </c>
      <c r="G78" s="5">
        <f t="shared" si="135"/>
        <v>-2.35619449019234</v>
      </c>
      <c r="H78" s="5">
        <f t="shared" si="136"/>
        <v>2.35619449019234</v>
      </c>
      <c r="I78" s="47">
        <v>0</v>
      </c>
      <c r="J78" s="48">
        <v>0</v>
      </c>
      <c r="K78" s="49">
        <v>0</v>
      </c>
      <c r="L78" s="45">
        <v>1.0471975511966</v>
      </c>
      <c r="M78" s="50">
        <v>0</v>
      </c>
      <c r="N78" s="49">
        <v>0</v>
      </c>
      <c r="O78" s="45">
        <v>1.0471975511966</v>
      </c>
      <c r="P78" s="50">
        <f t="shared" si="137"/>
        <v>0</v>
      </c>
      <c r="Q78" s="49">
        <v>0</v>
      </c>
      <c r="R78" s="45">
        <v>1.0471975511966</v>
      </c>
      <c r="S78" s="50">
        <v>0</v>
      </c>
      <c r="T78" s="49">
        <v>0</v>
      </c>
      <c r="V78" s="23"/>
      <c r="W78" s="7"/>
      <c r="X78" s="5"/>
      <c r="Y78" s="5"/>
      <c r="Z78" s="5"/>
      <c r="AA78" s="61"/>
      <c r="AB78" s="61"/>
      <c r="AC78" s="61"/>
      <c r="AD78" s="61"/>
      <c r="AE78" s="61"/>
      <c r="AF78" s="61"/>
      <c r="AU78" s="5"/>
      <c r="AV78" s="50"/>
      <c r="AW78" s="5"/>
      <c r="AX78" s="5"/>
      <c r="AY78" s="50"/>
      <c r="AZ78" s="5"/>
      <c r="BA78" s="5"/>
      <c r="BB78" s="50"/>
      <c r="BC78" s="5"/>
    </row>
    <row r="79" spans="2:55">
      <c r="B79" s="23">
        <v>26</v>
      </c>
      <c r="C79" s="7">
        <v>29</v>
      </c>
      <c r="D79" s="7">
        <v>-1</v>
      </c>
      <c r="E79" s="46">
        <v>20000</v>
      </c>
      <c r="F79" s="7">
        <v>25000</v>
      </c>
      <c r="G79" s="5">
        <f t="shared" si="135"/>
        <v>-2.35619449019234</v>
      </c>
      <c r="H79" s="5">
        <f t="shared" si="136"/>
        <v>2.35619449019234</v>
      </c>
      <c r="I79" s="47">
        <v>0</v>
      </c>
      <c r="J79" s="48">
        <v>0</v>
      </c>
      <c r="K79" s="49">
        <v>0</v>
      </c>
      <c r="L79" s="45">
        <v>1.5707963267949</v>
      </c>
      <c r="M79" s="50">
        <v>0</v>
      </c>
      <c r="N79" s="49">
        <v>0</v>
      </c>
      <c r="O79" s="45">
        <v>1.5707963267949</v>
      </c>
      <c r="P79" s="50">
        <f t="shared" si="137"/>
        <v>0</v>
      </c>
      <c r="Q79" s="49">
        <v>0</v>
      </c>
      <c r="R79" s="45">
        <v>1.5707963267949</v>
      </c>
      <c r="S79" s="50">
        <v>0</v>
      </c>
      <c r="T79" s="49">
        <v>0</v>
      </c>
      <c r="V79" s="23"/>
      <c r="W79" s="7"/>
      <c r="X79" s="5"/>
      <c r="Y79" s="5"/>
      <c r="Z79" s="5"/>
      <c r="AA79" s="61"/>
      <c r="AB79" s="61"/>
      <c r="AC79" s="61"/>
      <c r="AD79" s="61"/>
      <c r="AE79" s="61"/>
      <c r="AF79" s="61"/>
      <c r="AU79" s="5"/>
      <c r="AV79" s="50"/>
      <c r="AW79" s="5"/>
      <c r="AX79" s="5"/>
      <c r="AY79" s="50"/>
      <c r="AZ79" s="5"/>
      <c r="BA79" s="5"/>
      <c r="BB79" s="50"/>
      <c r="BC79" s="5"/>
    </row>
    <row r="80" spans="2:55">
      <c r="B80" s="23">
        <v>26</v>
      </c>
      <c r="C80" s="7">
        <v>31</v>
      </c>
      <c r="D80" s="7">
        <v>-1</v>
      </c>
      <c r="E80" s="46">
        <v>20000</v>
      </c>
      <c r="F80" s="7">
        <v>25000</v>
      </c>
      <c r="G80" s="5">
        <f t="shared" si="135"/>
        <v>-2.35619449019234</v>
      </c>
      <c r="H80" s="5">
        <f t="shared" si="136"/>
        <v>2.35619449019234</v>
      </c>
      <c r="I80" s="47">
        <v>0</v>
      </c>
      <c r="J80" s="48">
        <v>0</v>
      </c>
      <c r="K80" s="49">
        <v>0</v>
      </c>
      <c r="L80" s="45">
        <v>1.5707963267949</v>
      </c>
      <c r="M80" s="50">
        <v>0</v>
      </c>
      <c r="N80" s="49">
        <v>0</v>
      </c>
      <c r="O80" s="45">
        <v>1.5707963267949</v>
      </c>
      <c r="P80" s="50">
        <f t="shared" si="137"/>
        <v>0</v>
      </c>
      <c r="Q80" s="49">
        <v>0</v>
      </c>
      <c r="R80" s="45">
        <v>1.5707963267949</v>
      </c>
      <c r="S80" s="50">
        <v>0</v>
      </c>
      <c r="T80" s="49">
        <v>0</v>
      </c>
      <c r="V80" s="23"/>
      <c r="W80" s="7"/>
      <c r="X80" s="5"/>
      <c r="Y80" s="5"/>
      <c r="Z80" s="5"/>
      <c r="AA80" s="61"/>
      <c r="AB80" s="61"/>
      <c r="AC80" s="61"/>
      <c r="AD80" s="61"/>
      <c r="AE80" s="61"/>
      <c r="AF80" s="61"/>
      <c r="AU80" s="5"/>
      <c r="AV80" s="50"/>
      <c r="AW80" s="5"/>
      <c r="AX80" s="5"/>
      <c r="AY80" s="50"/>
      <c r="AZ80" s="5"/>
      <c r="BA80" s="5"/>
      <c r="BB80" s="50"/>
      <c r="BC80" s="5"/>
    </row>
    <row r="81" spans="2:55">
      <c r="B81" s="23">
        <v>27</v>
      </c>
      <c r="C81" s="7">
        <v>28</v>
      </c>
      <c r="D81" s="7">
        <v>-1</v>
      </c>
      <c r="E81" s="46">
        <v>20000</v>
      </c>
      <c r="F81" s="7">
        <v>25000</v>
      </c>
      <c r="G81" s="5">
        <f t="shared" si="135"/>
        <v>-2.35619449019234</v>
      </c>
      <c r="H81" s="5">
        <f t="shared" si="136"/>
        <v>2.35619449019234</v>
      </c>
      <c r="I81" s="47">
        <v>0</v>
      </c>
      <c r="J81" s="48">
        <v>0</v>
      </c>
      <c r="K81" s="49">
        <v>0</v>
      </c>
      <c r="L81" s="45">
        <v>1.0471975511966</v>
      </c>
      <c r="M81" s="50">
        <v>0</v>
      </c>
      <c r="N81" s="49">
        <v>0</v>
      </c>
      <c r="O81" s="45">
        <v>1.0471975511966</v>
      </c>
      <c r="P81" s="50">
        <f t="shared" si="137"/>
        <v>0</v>
      </c>
      <c r="Q81" s="49">
        <v>0</v>
      </c>
      <c r="R81" s="45">
        <v>1.0471975511966</v>
      </c>
      <c r="S81" s="50">
        <v>0</v>
      </c>
      <c r="T81" s="49">
        <v>0</v>
      </c>
      <c r="V81" s="23"/>
      <c r="W81" s="7"/>
      <c r="X81" s="5"/>
      <c r="Y81" s="5"/>
      <c r="Z81" s="5"/>
      <c r="AA81" s="61"/>
      <c r="AB81" s="61"/>
      <c r="AC81" s="61"/>
      <c r="AD81" s="61"/>
      <c r="AE81" s="61"/>
      <c r="AF81" s="61"/>
      <c r="AU81" s="5"/>
      <c r="AV81" s="50"/>
      <c r="AW81" s="5"/>
      <c r="AX81" s="5"/>
      <c r="AY81" s="50"/>
      <c r="AZ81" s="5"/>
      <c r="BA81" s="5"/>
      <c r="BB81" s="50"/>
      <c r="BC81" s="5"/>
    </row>
    <row r="82" spans="2:55">
      <c r="B82" s="23">
        <v>27</v>
      </c>
      <c r="C82" s="7">
        <v>39</v>
      </c>
      <c r="D82" s="7">
        <v>-1</v>
      </c>
      <c r="E82" s="46">
        <v>20000</v>
      </c>
      <c r="F82" s="7">
        <v>25000</v>
      </c>
      <c r="G82" s="5">
        <f t="shared" si="135"/>
        <v>-2.35619449019234</v>
      </c>
      <c r="H82" s="5">
        <f t="shared" si="136"/>
        <v>2.35619449019234</v>
      </c>
      <c r="I82" s="47">
        <v>0</v>
      </c>
      <c r="J82" s="48">
        <v>0</v>
      </c>
      <c r="K82" s="49">
        <v>0</v>
      </c>
      <c r="L82" s="45">
        <v>1.5707963267949</v>
      </c>
      <c r="M82" s="50">
        <v>0</v>
      </c>
      <c r="N82" s="49">
        <v>0</v>
      </c>
      <c r="O82" s="45">
        <v>1.5707963267949</v>
      </c>
      <c r="P82" s="50">
        <f t="shared" si="137"/>
        <v>0</v>
      </c>
      <c r="Q82" s="49">
        <v>0</v>
      </c>
      <c r="R82" s="45">
        <v>1.5707963267949</v>
      </c>
      <c r="S82" s="50">
        <v>0</v>
      </c>
      <c r="T82" s="49">
        <v>0</v>
      </c>
      <c r="V82" s="23"/>
      <c r="W82" s="7"/>
      <c r="X82" s="5"/>
      <c r="Y82" s="5"/>
      <c r="Z82" s="5"/>
      <c r="AA82" s="61"/>
      <c r="AB82" s="61"/>
      <c r="AC82" s="61"/>
      <c r="AD82" s="61"/>
      <c r="AE82" s="61"/>
      <c r="AF82" s="61"/>
      <c r="AU82" s="5"/>
      <c r="AV82" s="50"/>
      <c r="AW82" s="5"/>
      <c r="AX82" s="5"/>
      <c r="AY82" s="50"/>
      <c r="AZ82" s="5"/>
      <c r="BA82" s="5"/>
      <c r="BB82" s="50"/>
      <c r="BC82" s="5"/>
    </row>
    <row r="83" spans="2:55">
      <c r="B83" s="23">
        <v>27</v>
      </c>
      <c r="C83" s="7">
        <v>40</v>
      </c>
      <c r="D83" s="7">
        <v>-1</v>
      </c>
      <c r="E83" s="46">
        <v>20000</v>
      </c>
      <c r="F83" s="7">
        <v>25000</v>
      </c>
      <c r="G83" s="5">
        <f t="shared" si="135"/>
        <v>-2.35619449019234</v>
      </c>
      <c r="H83" s="5">
        <f t="shared" si="136"/>
        <v>2.35619449019234</v>
      </c>
      <c r="I83" s="47">
        <v>0</v>
      </c>
      <c r="J83" s="48">
        <v>0</v>
      </c>
      <c r="K83" s="49">
        <v>0</v>
      </c>
      <c r="L83" s="45">
        <v>1.5707963267949</v>
      </c>
      <c r="M83" s="50">
        <v>0</v>
      </c>
      <c r="N83" s="49">
        <v>0</v>
      </c>
      <c r="O83" s="45">
        <v>1.5707963267949</v>
      </c>
      <c r="P83" s="50">
        <f t="shared" si="137"/>
        <v>0</v>
      </c>
      <c r="Q83" s="49">
        <v>0</v>
      </c>
      <c r="R83" s="45">
        <v>1.5707963267949</v>
      </c>
      <c r="S83" s="50">
        <v>0</v>
      </c>
      <c r="T83" s="49">
        <v>0</v>
      </c>
      <c r="V83" s="23"/>
      <c r="W83" s="7"/>
      <c r="X83" s="5"/>
      <c r="Y83" s="5"/>
      <c r="Z83" s="5"/>
      <c r="AA83" s="61"/>
      <c r="AB83" s="61"/>
      <c r="AC83" s="61"/>
      <c r="AD83" s="61"/>
      <c r="AE83" s="61"/>
      <c r="AF83" s="61"/>
      <c r="AU83" s="5"/>
      <c r="AV83" s="50"/>
      <c r="AW83" s="5"/>
      <c r="AX83" s="5"/>
      <c r="AY83" s="50"/>
      <c r="AZ83" s="5"/>
      <c r="BA83" s="5"/>
      <c r="BB83" s="50"/>
      <c r="BC83" s="5"/>
    </row>
    <row r="84" spans="2:55">
      <c r="B84" s="23">
        <v>28</v>
      </c>
      <c r="C84" s="7">
        <v>31</v>
      </c>
      <c r="D84" s="7">
        <v>1</v>
      </c>
      <c r="E84" s="46">
        <v>20000</v>
      </c>
      <c r="F84" s="7">
        <v>25000</v>
      </c>
      <c r="G84" s="5">
        <f t="shared" si="135"/>
        <v>-3.14159265358979</v>
      </c>
      <c r="H84" s="5">
        <f t="shared" si="136"/>
        <v>0</v>
      </c>
      <c r="I84" s="47">
        <v>0</v>
      </c>
      <c r="J84" s="48">
        <v>0</v>
      </c>
      <c r="K84" s="49">
        <v>0</v>
      </c>
      <c r="L84" s="45">
        <v>-3.14159265358979</v>
      </c>
      <c r="M84" s="50">
        <v>0</v>
      </c>
      <c r="N84" s="49">
        <v>0</v>
      </c>
      <c r="O84" s="45">
        <v>-3.14159265358979</v>
      </c>
      <c r="P84" s="50">
        <f t="shared" si="137"/>
        <v>25000</v>
      </c>
      <c r="Q84" s="49">
        <v>0</v>
      </c>
      <c r="R84" s="45">
        <v>-3.14159265358979</v>
      </c>
      <c r="S84" s="50">
        <v>0</v>
      </c>
      <c r="T84" s="49">
        <v>0</v>
      </c>
      <c r="V84" s="23"/>
      <c r="W84" s="7"/>
      <c r="X84" s="5"/>
      <c r="Y84" s="5"/>
      <c r="Z84" s="5"/>
      <c r="AA84" s="61"/>
      <c r="AB84" s="61"/>
      <c r="AC84" s="61"/>
      <c r="AD84" s="61"/>
      <c r="AE84" s="61"/>
      <c r="AF84" s="61"/>
      <c r="AU84" s="5"/>
      <c r="AV84" s="50"/>
      <c r="AW84" s="5"/>
      <c r="AX84" s="5"/>
      <c r="AY84" s="50"/>
      <c r="AZ84" s="5"/>
      <c r="BA84" s="5"/>
      <c r="BB84" s="50"/>
      <c r="BC84" s="5"/>
    </row>
    <row r="85" spans="2:55">
      <c r="B85" s="23">
        <v>28</v>
      </c>
      <c r="C85" s="7">
        <v>40</v>
      </c>
      <c r="D85" s="7">
        <v>1</v>
      </c>
      <c r="E85" s="46">
        <v>20000</v>
      </c>
      <c r="F85" s="7">
        <v>25000</v>
      </c>
      <c r="G85" s="5">
        <f t="shared" si="135"/>
        <v>-3.14159265358979</v>
      </c>
      <c r="H85" s="5">
        <f t="shared" si="136"/>
        <v>0</v>
      </c>
      <c r="I85" s="47">
        <v>0</v>
      </c>
      <c r="J85" s="48">
        <v>0</v>
      </c>
      <c r="K85" s="49">
        <v>0</v>
      </c>
      <c r="L85" s="45">
        <v>-3.14159265358979</v>
      </c>
      <c r="M85" s="50">
        <v>0</v>
      </c>
      <c r="N85" s="49">
        <v>0</v>
      </c>
      <c r="O85" s="45">
        <v>-3.14159265358979</v>
      </c>
      <c r="P85" s="50">
        <v>0</v>
      </c>
      <c r="Q85" s="49">
        <v>0</v>
      </c>
      <c r="R85" s="45">
        <v>-3.14159265358979</v>
      </c>
      <c r="S85" s="50">
        <v>0</v>
      </c>
      <c r="T85" s="49">
        <v>0</v>
      </c>
      <c r="V85" s="23"/>
      <c r="W85" s="7"/>
      <c r="X85" s="5"/>
      <c r="Y85" s="5"/>
      <c r="Z85" s="5"/>
      <c r="AA85" s="61"/>
      <c r="AB85" s="61"/>
      <c r="AC85" s="61"/>
      <c r="AD85" s="61"/>
      <c r="AE85" s="61"/>
      <c r="AF85" s="61"/>
      <c r="AU85" s="5"/>
      <c r="AV85" s="50"/>
      <c r="AW85" s="5"/>
      <c r="AX85" s="5"/>
      <c r="AY85" s="50"/>
      <c r="AZ85" s="5"/>
      <c r="BA85" s="5"/>
      <c r="BB85" s="50"/>
      <c r="BC85" s="5"/>
    </row>
    <row r="86" spans="2:55">
      <c r="B86" s="23">
        <v>28</v>
      </c>
      <c r="C86" s="7">
        <v>43</v>
      </c>
      <c r="D86" s="7">
        <v>-1</v>
      </c>
      <c r="E86" s="46">
        <v>20000</v>
      </c>
      <c r="F86" s="7">
        <v>25000</v>
      </c>
      <c r="G86" s="5">
        <f t="shared" si="135"/>
        <v>-2.35619449019234</v>
      </c>
      <c r="H86" s="5">
        <f t="shared" si="136"/>
        <v>2.35619449019234</v>
      </c>
      <c r="I86" s="47">
        <v>0</v>
      </c>
      <c r="J86" s="48">
        <v>0</v>
      </c>
      <c r="K86" s="49">
        <v>0</v>
      </c>
      <c r="L86" s="45">
        <v>1.0471975511966</v>
      </c>
      <c r="M86" s="50">
        <v>0</v>
      </c>
      <c r="N86" s="49">
        <v>0</v>
      </c>
      <c r="O86" s="45">
        <v>1.0471975511966</v>
      </c>
      <c r="P86" s="50">
        <f t="shared" ref="P86:P96" si="138">IF(D86=1,Q$5,0)</f>
        <v>0</v>
      </c>
      <c r="Q86" s="49">
        <v>0</v>
      </c>
      <c r="R86" s="45">
        <v>1.0471975511966</v>
      </c>
      <c r="S86" s="50">
        <v>0</v>
      </c>
      <c r="T86" s="49">
        <v>0</v>
      </c>
      <c r="V86" s="23"/>
      <c r="W86" s="7"/>
      <c r="X86" s="5"/>
      <c r="Y86" s="5"/>
      <c r="Z86" s="5"/>
      <c r="AA86" s="61"/>
      <c r="AB86" s="61"/>
      <c r="AC86" s="61"/>
      <c r="AD86" s="61"/>
      <c r="AE86" s="61"/>
      <c r="AF86" s="61"/>
      <c r="AU86" s="5"/>
      <c r="AV86" s="50"/>
      <c r="AW86" s="5"/>
      <c r="AX86" s="5"/>
      <c r="AY86" s="50"/>
      <c r="AZ86" s="5"/>
      <c r="BA86" s="5"/>
      <c r="BB86" s="50"/>
      <c r="BC86" s="5"/>
    </row>
    <row r="87" spans="2:55">
      <c r="B87" s="23">
        <v>29</v>
      </c>
      <c r="C87" s="7">
        <v>30</v>
      </c>
      <c r="D87" s="7">
        <v>-1</v>
      </c>
      <c r="E87" s="46">
        <v>20000</v>
      </c>
      <c r="F87" s="7">
        <v>25000</v>
      </c>
      <c r="G87" s="5">
        <f t="shared" si="135"/>
        <v>-2.35619449019234</v>
      </c>
      <c r="H87" s="5">
        <f t="shared" si="136"/>
        <v>2.35619449019234</v>
      </c>
      <c r="I87" s="47">
        <v>0</v>
      </c>
      <c r="J87" s="48">
        <v>0</v>
      </c>
      <c r="K87" s="49">
        <v>0</v>
      </c>
      <c r="L87" s="45">
        <v>1.5707963267949</v>
      </c>
      <c r="M87" s="50">
        <v>0</v>
      </c>
      <c r="N87" s="49">
        <v>0</v>
      </c>
      <c r="O87" s="45">
        <v>1.5707963267949</v>
      </c>
      <c r="P87" s="50">
        <f t="shared" si="138"/>
        <v>0</v>
      </c>
      <c r="Q87" s="49">
        <v>0</v>
      </c>
      <c r="R87" s="45">
        <v>1.5707963267949</v>
      </c>
      <c r="S87" s="50">
        <v>0</v>
      </c>
      <c r="T87" s="49">
        <v>0</v>
      </c>
      <c r="V87" s="23"/>
      <c r="W87" s="7"/>
      <c r="X87" s="5"/>
      <c r="Y87" s="5"/>
      <c r="Z87" s="5"/>
      <c r="AA87" s="61"/>
      <c r="AB87" s="61"/>
      <c r="AC87" s="61"/>
      <c r="AD87" s="61"/>
      <c r="AE87" s="61"/>
      <c r="AF87" s="61"/>
      <c r="AU87" s="5"/>
      <c r="AV87" s="50"/>
      <c r="AW87" s="5"/>
      <c r="AX87" s="5"/>
      <c r="AY87" s="50"/>
      <c r="AZ87" s="5"/>
      <c r="BA87" s="5"/>
      <c r="BB87" s="50"/>
      <c r="BC87" s="5"/>
    </row>
    <row r="88" spans="2:55">
      <c r="B88" s="23">
        <v>29</v>
      </c>
      <c r="C88" s="7">
        <v>31</v>
      </c>
      <c r="D88" s="7">
        <v>-1</v>
      </c>
      <c r="E88" s="46">
        <v>20000</v>
      </c>
      <c r="F88" s="7">
        <v>25000</v>
      </c>
      <c r="G88" s="5">
        <f t="shared" si="135"/>
        <v>-2.35619449019234</v>
      </c>
      <c r="H88" s="5">
        <f t="shared" si="136"/>
        <v>2.35619449019234</v>
      </c>
      <c r="I88" s="47">
        <v>0</v>
      </c>
      <c r="J88" s="48">
        <v>0</v>
      </c>
      <c r="K88" s="49">
        <v>0</v>
      </c>
      <c r="L88" s="45">
        <v>1.5707963267949</v>
      </c>
      <c r="M88" s="50">
        <v>0</v>
      </c>
      <c r="N88" s="49">
        <v>0</v>
      </c>
      <c r="O88" s="45">
        <v>1.5707963267949</v>
      </c>
      <c r="P88" s="50">
        <f t="shared" si="138"/>
        <v>0</v>
      </c>
      <c r="Q88" s="49">
        <v>0</v>
      </c>
      <c r="R88" s="45">
        <v>1.5707963267949</v>
      </c>
      <c r="S88" s="50">
        <v>0</v>
      </c>
      <c r="T88" s="49">
        <v>0</v>
      </c>
      <c r="AD88" s="61"/>
      <c r="AE88" s="61"/>
      <c r="AF88" s="61"/>
      <c r="AU88" s="5"/>
      <c r="AV88" s="50"/>
      <c r="AW88" s="5"/>
      <c r="AX88" s="5"/>
      <c r="AY88" s="50"/>
      <c r="AZ88" s="5"/>
      <c r="BA88" s="5"/>
      <c r="BB88" s="50"/>
      <c r="BC88" s="5"/>
    </row>
    <row r="89" spans="2:55">
      <c r="B89" s="23">
        <v>29</v>
      </c>
      <c r="C89" s="7">
        <v>32</v>
      </c>
      <c r="D89" s="7">
        <v>1</v>
      </c>
      <c r="E89" s="46">
        <v>20000</v>
      </c>
      <c r="F89" s="7">
        <v>25000</v>
      </c>
      <c r="G89" s="5">
        <f t="shared" si="135"/>
        <v>-3.14159265358979</v>
      </c>
      <c r="H89" s="5">
        <f t="shared" si="136"/>
        <v>0</v>
      </c>
      <c r="I89" s="47">
        <v>0</v>
      </c>
      <c r="J89" s="48">
        <v>0</v>
      </c>
      <c r="K89" s="49">
        <v>0</v>
      </c>
      <c r="L89" s="45">
        <v>-3.14159265358979</v>
      </c>
      <c r="M89" s="50">
        <v>0</v>
      </c>
      <c r="N89" s="49">
        <v>0</v>
      </c>
      <c r="O89" s="45">
        <v>-3.14159265358979</v>
      </c>
      <c r="P89" s="50">
        <f t="shared" si="138"/>
        <v>25000</v>
      </c>
      <c r="Q89" s="49">
        <v>0</v>
      </c>
      <c r="R89" s="45">
        <v>-3.14159265358979</v>
      </c>
      <c r="S89" s="50">
        <v>0</v>
      </c>
      <c r="T89" s="49">
        <v>0</v>
      </c>
      <c r="AD89" s="61"/>
      <c r="AE89" s="61"/>
      <c r="AF89" s="61"/>
      <c r="AU89" s="5"/>
      <c r="AV89" s="50"/>
      <c r="AW89" s="5"/>
      <c r="AX89" s="5"/>
      <c r="AY89" s="50"/>
      <c r="AZ89" s="5"/>
      <c r="BA89" s="5"/>
      <c r="BB89" s="50"/>
      <c r="BC89" s="5"/>
    </row>
    <row r="90" spans="2:55">
      <c r="B90" s="23">
        <v>30</v>
      </c>
      <c r="C90" s="7">
        <v>32</v>
      </c>
      <c r="D90" s="7">
        <v>-1</v>
      </c>
      <c r="E90" s="46">
        <v>20000</v>
      </c>
      <c r="F90" s="7">
        <v>25000</v>
      </c>
      <c r="G90" s="5">
        <f t="shared" si="135"/>
        <v>-2.35619449019234</v>
      </c>
      <c r="H90" s="5">
        <f t="shared" si="136"/>
        <v>2.35619449019234</v>
      </c>
      <c r="I90" s="47">
        <v>0</v>
      </c>
      <c r="J90" s="48">
        <v>0</v>
      </c>
      <c r="K90" s="49">
        <v>0</v>
      </c>
      <c r="L90" s="45">
        <v>1.0471975511966</v>
      </c>
      <c r="M90" s="50">
        <v>0</v>
      </c>
      <c r="N90" s="49">
        <v>0</v>
      </c>
      <c r="O90" s="45">
        <v>1.0471975511966</v>
      </c>
      <c r="P90" s="50">
        <f t="shared" si="138"/>
        <v>0</v>
      </c>
      <c r="Q90" s="49">
        <v>0</v>
      </c>
      <c r="R90" s="45">
        <v>1.0471975511966</v>
      </c>
      <c r="S90" s="50">
        <v>0</v>
      </c>
      <c r="T90" s="49">
        <v>0</v>
      </c>
      <c r="AD90" s="61"/>
      <c r="AE90" s="61"/>
      <c r="AF90" s="61"/>
      <c r="AU90" s="5"/>
      <c r="AV90" s="50"/>
      <c r="AW90" s="5"/>
      <c r="AX90" s="5"/>
      <c r="AY90" s="50"/>
      <c r="AZ90" s="5"/>
      <c r="BA90" s="5"/>
      <c r="BB90" s="50"/>
      <c r="BC90" s="5"/>
    </row>
    <row r="91" spans="2:55">
      <c r="B91" s="23">
        <v>30</v>
      </c>
      <c r="C91" s="7">
        <v>33</v>
      </c>
      <c r="D91" s="7">
        <v>-1</v>
      </c>
      <c r="E91" s="46">
        <v>20000</v>
      </c>
      <c r="F91" s="7">
        <v>25000</v>
      </c>
      <c r="G91" s="5">
        <f t="shared" si="135"/>
        <v>-2.35619449019234</v>
      </c>
      <c r="H91" s="5">
        <f t="shared" si="136"/>
        <v>2.35619449019234</v>
      </c>
      <c r="I91" s="47">
        <v>0</v>
      </c>
      <c r="J91" s="48">
        <v>0</v>
      </c>
      <c r="K91" s="49">
        <v>0</v>
      </c>
      <c r="L91" s="45">
        <v>1.5707963267949</v>
      </c>
      <c r="M91" s="50">
        <v>0</v>
      </c>
      <c r="N91" s="49">
        <v>0</v>
      </c>
      <c r="O91" s="45">
        <v>1.5707963267949</v>
      </c>
      <c r="P91" s="50">
        <f t="shared" si="138"/>
        <v>0</v>
      </c>
      <c r="Q91" s="49">
        <v>0</v>
      </c>
      <c r="R91" s="45">
        <v>1.5707963267949</v>
      </c>
      <c r="S91" s="50">
        <v>0</v>
      </c>
      <c r="T91" s="49">
        <v>0</v>
      </c>
      <c r="AD91" s="61"/>
      <c r="AE91" s="61"/>
      <c r="AF91" s="61"/>
      <c r="AU91" s="5"/>
      <c r="AV91" s="50"/>
      <c r="AW91" s="5"/>
      <c r="AX91" s="5"/>
      <c r="AY91" s="50"/>
      <c r="AZ91" s="5"/>
      <c r="BA91" s="5"/>
      <c r="BB91" s="50"/>
      <c r="BC91" s="5"/>
    </row>
    <row r="92" spans="2:55">
      <c r="B92" s="23">
        <v>30</v>
      </c>
      <c r="C92" s="7">
        <v>34</v>
      </c>
      <c r="D92" s="7">
        <v>-1</v>
      </c>
      <c r="E92" s="46">
        <v>20000</v>
      </c>
      <c r="F92" s="7">
        <v>25000</v>
      </c>
      <c r="G92" s="5">
        <f t="shared" si="135"/>
        <v>-2.35619449019234</v>
      </c>
      <c r="H92" s="5">
        <f t="shared" si="136"/>
        <v>2.35619449019234</v>
      </c>
      <c r="I92" s="47">
        <v>0</v>
      </c>
      <c r="J92" s="48">
        <v>0</v>
      </c>
      <c r="K92" s="49">
        <v>0</v>
      </c>
      <c r="L92" s="45">
        <v>1.5707963267949</v>
      </c>
      <c r="M92" s="50">
        <v>0</v>
      </c>
      <c r="N92" s="49">
        <v>0</v>
      </c>
      <c r="O92" s="45">
        <v>1.5707963267949</v>
      </c>
      <c r="P92" s="50">
        <f t="shared" si="138"/>
        <v>0</v>
      </c>
      <c r="Q92" s="49">
        <v>0</v>
      </c>
      <c r="R92" s="45">
        <v>1.5707963267949</v>
      </c>
      <c r="S92" s="50">
        <v>0</v>
      </c>
      <c r="T92" s="49">
        <v>0</v>
      </c>
      <c r="AD92" s="61"/>
      <c r="AE92" s="61"/>
      <c r="AF92" s="61"/>
      <c r="AU92" s="5"/>
      <c r="AV92" s="50"/>
      <c r="AW92" s="5"/>
      <c r="AX92" s="5"/>
      <c r="AY92" s="50"/>
      <c r="AZ92" s="5"/>
      <c r="BA92" s="5"/>
      <c r="BB92" s="50"/>
      <c r="BC92" s="5"/>
    </row>
    <row r="93" spans="2:55">
      <c r="B93" s="23">
        <v>31</v>
      </c>
      <c r="C93" s="7">
        <v>32</v>
      </c>
      <c r="D93" s="7">
        <v>-1</v>
      </c>
      <c r="E93" s="46">
        <v>20000</v>
      </c>
      <c r="F93" s="7">
        <v>25000</v>
      </c>
      <c r="G93" s="5">
        <f t="shared" si="135"/>
        <v>-2.35619449019234</v>
      </c>
      <c r="H93" s="5">
        <f t="shared" si="136"/>
        <v>2.35619449019234</v>
      </c>
      <c r="I93" s="47">
        <v>0</v>
      </c>
      <c r="J93" s="48">
        <v>0</v>
      </c>
      <c r="K93" s="49">
        <v>0</v>
      </c>
      <c r="L93" s="45">
        <v>1.0471975511966</v>
      </c>
      <c r="M93" s="50">
        <v>0</v>
      </c>
      <c r="N93" s="49">
        <v>0</v>
      </c>
      <c r="O93" s="45">
        <v>1.0471975511966</v>
      </c>
      <c r="P93" s="50">
        <f t="shared" si="138"/>
        <v>0</v>
      </c>
      <c r="Q93" s="49">
        <v>0</v>
      </c>
      <c r="R93" s="45">
        <v>1.0471975511966</v>
      </c>
      <c r="S93" s="50">
        <v>0</v>
      </c>
      <c r="T93" s="49">
        <v>0</v>
      </c>
      <c r="AD93" s="61"/>
      <c r="AE93" s="61"/>
      <c r="AF93" s="61"/>
      <c r="AU93" s="5"/>
      <c r="AV93" s="50"/>
      <c r="AW93" s="5"/>
      <c r="AX93" s="5"/>
      <c r="AY93" s="50"/>
      <c r="AZ93" s="5"/>
      <c r="BA93" s="5"/>
      <c r="BB93" s="50"/>
      <c r="BC93" s="5"/>
    </row>
    <row r="94" spans="2:55">
      <c r="B94" s="23">
        <v>31</v>
      </c>
      <c r="C94" s="7">
        <v>43</v>
      </c>
      <c r="D94" s="7">
        <v>-1</v>
      </c>
      <c r="E94" s="46">
        <v>20000</v>
      </c>
      <c r="F94" s="7">
        <v>25000</v>
      </c>
      <c r="G94" s="5">
        <f t="shared" si="135"/>
        <v>-2.35619449019234</v>
      </c>
      <c r="H94" s="5">
        <f t="shared" si="136"/>
        <v>2.35619449019234</v>
      </c>
      <c r="I94" s="47">
        <v>0</v>
      </c>
      <c r="J94" s="48">
        <v>0</v>
      </c>
      <c r="K94" s="49">
        <v>0</v>
      </c>
      <c r="L94" s="45">
        <v>1.5707963267949</v>
      </c>
      <c r="M94" s="50">
        <v>0</v>
      </c>
      <c r="N94" s="49">
        <v>0</v>
      </c>
      <c r="O94" s="45">
        <v>1.5707963267949</v>
      </c>
      <c r="P94" s="50">
        <f t="shared" si="138"/>
        <v>0</v>
      </c>
      <c r="Q94" s="49">
        <v>0</v>
      </c>
      <c r="R94" s="45">
        <v>1.5707963267949</v>
      </c>
      <c r="S94" s="50">
        <v>0</v>
      </c>
      <c r="T94" s="49">
        <v>0</v>
      </c>
      <c r="AD94" s="61"/>
      <c r="AE94" s="61"/>
      <c r="AF94" s="61"/>
      <c r="AU94" s="5"/>
      <c r="AV94" s="50"/>
      <c r="AW94" s="5"/>
      <c r="AX94" s="5"/>
      <c r="AY94" s="50"/>
      <c r="AZ94" s="5"/>
      <c r="BA94" s="5"/>
      <c r="BB94" s="50"/>
      <c r="BC94" s="5"/>
    </row>
    <row r="95" spans="2:55">
      <c r="B95" s="23">
        <v>31</v>
      </c>
      <c r="C95" s="7">
        <v>44</v>
      </c>
      <c r="D95" s="7">
        <v>-1</v>
      </c>
      <c r="E95" s="46">
        <v>20000</v>
      </c>
      <c r="F95" s="7">
        <v>25000</v>
      </c>
      <c r="G95" s="5">
        <f t="shared" si="135"/>
        <v>-2.35619449019234</v>
      </c>
      <c r="H95" s="5">
        <f t="shared" si="136"/>
        <v>2.35619449019234</v>
      </c>
      <c r="I95" s="47">
        <v>0</v>
      </c>
      <c r="J95" s="48">
        <v>0</v>
      </c>
      <c r="K95" s="49">
        <v>0</v>
      </c>
      <c r="L95" s="45">
        <v>1.5707963267949</v>
      </c>
      <c r="M95" s="50">
        <v>0</v>
      </c>
      <c r="N95" s="49">
        <v>0</v>
      </c>
      <c r="O95" s="45">
        <v>1.5707963267949</v>
      </c>
      <c r="P95" s="50">
        <f t="shared" si="138"/>
        <v>0</v>
      </c>
      <c r="Q95" s="49">
        <v>0</v>
      </c>
      <c r="R95" s="45">
        <v>1.5707963267949</v>
      </c>
      <c r="S95" s="50">
        <v>0</v>
      </c>
      <c r="T95" s="49">
        <v>0</v>
      </c>
      <c r="AD95" s="61"/>
      <c r="AE95" s="61"/>
      <c r="AF95" s="61"/>
      <c r="AU95" s="5"/>
      <c r="AV95" s="50"/>
      <c r="AW95" s="5"/>
      <c r="AX95" s="5"/>
      <c r="AY95" s="50"/>
      <c r="AZ95" s="5"/>
      <c r="BA95" s="5"/>
      <c r="BB95" s="50"/>
      <c r="BC95" s="5"/>
    </row>
    <row r="96" spans="2:55">
      <c r="B96" s="23">
        <v>32</v>
      </c>
      <c r="C96" s="7">
        <v>34</v>
      </c>
      <c r="D96" s="7">
        <v>1</v>
      </c>
      <c r="E96" s="46">
        <v>20000</v>
      </c>
      <c r="F96" s="7">
        <v>25000</v>
      </c>
      <c r="G96" s="5">
        <f t="shared" si="135"/>
        <v>-3.14159265358979</v>
      </c>
      <c r="H96" s="5">
        <f t="shared" si="136"/>
        <v>0</v>
      </c>
      <c r="I96" s="47">
        <v>0</v>
      </c>
      <c r="J96" s="48">
        <v>0</v>
      </c>
      <c r="K96" s="49">
        <v>0</v>
      </c>
      <c r="L96" s="45">
        <v>-3.14159265358979</v>
      </c>
      <c r="M96" s="50">
        <v>0</v>
      </c>
      <c r="N96" s="49">
        <v>0</v>
      </c>
      <c r="O96" s="45">
        <v>-3.14159265358979</v>
      </c>
      <c r="P96" s="50">
        <f t="shared" si="138"/>
        <v>25000</v>
      </c>
      <c r="Q96" s="49">
        <v>0</v>
      </c>
      <c r="R96" s="45">
        <v>-3.14159265358979</v>
      </c>
      <c r="S96" s="50">
        <v>0</v>
      </c>
      <c r="T96" s="49">
        <v>0</v>
      </c>
      <c r="AD96" s="61"/>
      <c r="AE96" s="61"/>
      <c r="AF96" s="61"/>
      <c r="AU96" s="5"/>
      <c r="AV96" s="50"/>
      <c r="AW96" s="5"/>
      <c r="AX96" s="5"/>
      <c r="AY96" s="50"/>
      <c r="AZ96" s="5"/>
      <c r="BA96" s="5"/>
      <c r="BB96" s="50"/>
      <c r="BC96" s="5"/>
    </row>
    <row r="97" spans="2:55">
      <c r="B97" s="23">
        <v>32</v>
      </c>
      <c r="C97" s="7">
        <v>44</v>
      </c>
      <c r="D97" s="7">
        <v>1</v>
      </c>
      <c r="E97" s="46">
        <v>20000</v>
      </c>
      <c r="F97" s="7">
        <v>25000</v>
      </c>
      <c r="G97" s="5">
        <f t="shared" si="135"/>
        <v>-3.14159265358979</v>
      </c>
      <c r="H97" s="5">
        <f t="shared" si="136"/>
        <v>0</v>
      </c>
      <c r="I97" s="47">
        <v>0</v>
      </c>
      <c r="J97" s="48">
        <v>0</v>
      </c>
      <c r="K97" s="49">
        <v>0</v>
      </c>
      <c r="L97" s="45">
        <v>-3.14159265358979</v>
      </c>
      <c r="M97" s="50">
        <v>0</v>
      </c>
      <c r="N97" s="49">
        <v>0</v>
      </c>
      <c r="O97" s="45">
        <v>-3.14159265358979</v>
      </c>
      <c r="P97" s="50">
        <v>0</v>
      </c>
      <c r="Q97" s="49">
        <v>0</v>
      </c>
      <c r="R97" s="45">
        <v>-3.14159265358979</v>
      </c>
      <c r="S97" s="50">
        <v>0</v>
      </c>
      <c r="T97" s="49">
        <v>0</v>
      </c>
      <c r="AD97" s="61"/>
      <c r="AE97" s="61"/>
      <c r="AF97" s="61"/>
      <c r="AU97" s="5"/>
      <c r="AV97" s="50"/>
      <c r="AW97" s="5"/>
      <c r="AX97" s="5"/>
      <c r="AY97" s="50"/>
      <c r="AZ97" s="5"/>
      <c r="BA97" s="5"/>
      <c r="BB97" s="50"/>
      <c r="BC97" s="5"/>
    </row>
    <row r="98" spans="2:55">
      <c r="B98" s="23">
        <v>32</v>
      </c>
      <c r="C98" s="7">
        <v>47</v>
      </c>
      <c r="D98" s="7">
        <v>-1</v>
      </c>
      <c r="E98" s="46">
        <v>20000</v>
      </c>
      <c r="F98" s="7">
        <v>25000</v>
      </c>
      <c r="G98" s="5">
        <f t="shared" si="135"/>
        <v>-2.35619449019234</v>
      </c>
      <c r="H98" s="5">
        <f t="shared" si="136"/>
        <v>2.35619449019234</v>
      </c>
      <c r="I98" s="47">
        <v>0</v>
      </c>
      <c r="J98" s="48">
        <v>0</v>
      </c>
      <c r="K98" s="49">
        <v>0</v>
      </c>
      <c r="L98" s="45">
        <v>1.0471975511966</v>
      </c>
      <c r="M98" s="50">
        <v>0</v>
      </c>
      <c r="N98" s="49">
        <v>0</v>
      </c>
      <c r="O98" s="45">
        <v>1.0471975511966</v>
      </c>
      <c r="P98" s="50">
        <f t="shared" ref="P98:P121" si="139">IF(D98=1,Q$5,0)</f>
        <v>0</v>
      </c>
      <c r="Q98" s="49">
        <v>0</v>
      </c>
      <c r="R98" s="45">
        <v>1.0471975511966</v>
      </c>
      <c r="S98" s="50">
        <v>0</v>
      </c>
      <c r="T98" s="49">
        <v>0</v>
      </c>
      <c r="AD98" s="61"/>
      <c r="AE98" s="61"/>
      <c r="AF98" s="61"/>
      <c r="AU98" s="5"/>
      <c r="AV98" s="50"/>
      <c r="AW98" s="5"/>
      <c r="AX98" s="5"/>
      <c r="AY98" s="50"/>
      <c r="AZ98" s="5"/>
      <c r="BA98" s="5"/>
      <c r="BB98" s="50"/>
      <c r="BC98" s="5"/>
    </row>
    <row r="99" spans="2:55">
      <c r="B99" s="23">
        <v>33</v>
      </c>
      <c r="C99" s="7">
        <v>34</v>
      </c>
      <c r="D99" s="7">
        <v>-1</v>
      </c>
      <c r="E99" s="46">
        <v>20000</v>
      </c>
      <c r="F99" s="7">
        <v>25000</v>
      </c>
      <c r="G99" s="5">
        <f t="shared" si="135"/>
        <v>-2.35619449019234</v>
      </c>
      <c r="H99" s="5">
        <f t="shared" si="136"/>
        <v>2.35619449019234</v>
      </c>
      <c r="I99" s="47">
        <v>0</v>
      </c>
      <c r="J99" s="48">
        <v>0</v>
      </c>
      <c r="K99" s="49">
        <v>0</v>
      </c>
      <c r="L99" s="45">
        <v>1.5707963267949</v>
      </c>
      <c r="M99" s="50">
        <v>0</v>
      </c>
      <c r="N99" s="49">
        <v>0</v>
      </c>
      <c r="O99" s="45">
        <v>1.5707963267949</v>
      </c>
      <c r="P99" s="50">
        <f t="shared" si="139"/>
        <v>0</v>
      </c>
      <c r="Q99" s="49">
        <v>0</v>
      </c>
      <c r="R99" s="45">
        <v>1.5707963267949</v>
      </c>
      <c r="S99" s="50">
        <v>0</v>
      </c>
      <c r="T99" s="49">
        <v>0</v>
      </c>
      <c r="AD99" s="61"/>
      <c r="AE99" s="61"/>
      <c r="AF99" s="61"/>
      <c r="AU99" s="5"/>
      <c r="AV99" s="50"/>
      <c r="AW99" s="5"/>
      <c r="AX99" s="5"/>
      <c r="AY99" s="50"/>
      <c r="AZ99" s="5"/>
      <c r="BA99" s="5"/>
      <c r="BB99" s="50"/>
      <c r="BC99" s="5"/>
    </row>
    <row r="100" spans="2:55">
      <c r="B100" s="23">
        <v>33</v>
      </c>
      <c r="C100" s="7">
        <v>35</v>
      </c>
      <c r="D100" s="7">
        <v>1</v>
      </c>
      <c r="E100" s="46">
        <v>20000</v>
      </c>
      <c r="F100" s="7">
        <v>25000</v>
      </c>
      <c r="G100" s="5">
        <f t="shared" si="135"/>
        <v>-3.14159265358979</v>
      </c>
      <c r="H100" s="5">
        <f t="shared" si="136"/>
        <v>0</v>
      </c>
      <c r="I100" s="47">
        <v>0</v>
      </c>
      <c r="J100" s="48">
        <v>0</v>
      </c>
      <c r="K100" s="49">
        <v>0</v>
      </c>
      <c r="L100" s="45">
        <v>-3.14159265358979</v>
      </c>
      <c r="M100" s="50">
        <v>0</v>
      </c>
      <c r="N100" s="49">
        <v>0</v>
      </c>
      <c r="O100" s="45">
        <v>-3.14159265358979</v>
      </c>
      <c r="P100" s="50">
        <f t="shared" si="139"/>
        <v>25000</v>
      </c>
      <c r="Q100" s="49">
        <v>0</v>
      </c>
      <c r="R100" s="45">
        <v>-3.14159265358979</v>
      </c>
      <c r="S100" s="50">
        <v>0</v>
      </c>
      <c r="T100" s="49">
        <v>0</v>
      </c>
      <c r="AD100" s="61"/>
      <c r="AE100" s="61"/>
      <c r="AF100" s="61"/>
      <c r="AU100" s="5"/>
      <c r="AV100" s="50"/>
      <c r="AW100" s="5"/>
      <c r="AX100" s="5"/>
      <c r="AY100" s="50"/>
      <c r="AZ100" s="5"/>
      <c r="BA100" s="5"/>
      <c r="BB100" s="50"/>
      <c r="BC100" s="5"/>
    </row>
    <row r="101" spans="2:55">
      <c r="B101" s="23">
        <v>34</v>
      </c>
      <c r="C101" s="7">
        <v>35</v>
      </c>
      <c r="D101" s="7">
        <v>-1</v>
      </c>
      <c r="E101" s="46">
        <v>20000</v>
      </c>
      <c r="F101" s="7">
        <v>25000</v>
      </c>
      <c r="G101" s="5">
        <f t="shared" si="135"/>
        <v>-2.35619449019234</v>
      </c>
      <c r="H101" s="5">
        <f t="shared" si="136"/>
        <v>2.35619449019234</v>
      </c>
      <c r="I101" s="47">
        <v>0</v>
      </c>
      <c r="J101" s="48">
        <v>0</v>
      </c>
      <c r="K101" s="49">
        <v>0</v>
      </c>
      <c r="L101" s="45">
        <v>1.0471975511966</v>
      </c>
      <c r="M101" s="50">
        <v>0</v>
      </c>
      <c r="N101" s="49">
        <v>0</v>
      </c>
      <c r="O101" s="45">
        <v>1.0471975511966</v>
      </c>
      <c r="P101" s="50">
        <f t="shared" si="139"/>
        <v>0</v>
      </c>
      <c r="Q101" s="49">
        <v>0</v>
      </c>
      <c r="R101" s="45">
        <v>1.0471975511966</v>
      </c>
      <c r="S101" s="50">
        <v>0</v>
      </c>
      <c r="T101" s="49">
        <v>0</v>
      </c>
      <c r="AD101" s="61"/>
      <c r="AE101" s="61"/>
      <c r="AF101" s="61"/>
      <c r="AU101" s="5"/>
      <c r="AV101" s="50"/>
      <c r="AW101" s="5"/>
      <c r="AX101" s="5"/>
      <c r="AY101" s="50"/>
      <c r="AZ101" s="5"/>
      <c r="BA101" s="5"/>
      <c r="BB101" s="50"/>
      <c r="BC101" s="5"/>
    </row>
    <row r="102" spans="2:55">
      <c r="B102" s="23">
        <v>34</v>
      </c>
      <c r="C102" s="7">
        <v>47</v>
      </c>
      <c r="D102" s="7">
        <v>-1</v>
      </c>
      <c r="E102" s="46">
        <v>20000</v>
      </c>
      <c r="F102" s="7">
        <v>25000</v>
      </c>
      <c r="G102" s="5">
        <f t="shared" si="135"/>
        <v>-2.35619449019234</v>
      </c>
      <c r="H102" s="5">
        <f t="shared" si="136"/>
        <v>2.35619449019234</v>
      </c>
      <c r="I102" s="47">
        <v>0</v>
      </c>
      <c r="J102" s="48">
        <v>0</v>
      </c>
      <c r="K102" s="49">
        <v>0</v>
      </c>
      <c r="L102" s="45">
        <v>1.5707963267949</v>
      </c>
      <c r="M102" s="50">
        <v>0</v>
      </c>
      <c r="N102" s="49">
        <v>0</v>
      </c>
      <c r="O102" s="45">
        <v>1.5707963267949</v>
      </c>
      <c r="P102" s="50">
        <f t="shared" si="139"/>
        <v>0</v>
      </c>
      <c r="Q102" s="49">
        <v>0</v>
      </c>
      <c r="R102" s="45">
        <v>1.5707963267949</v>
      </c>
      <c r="S102" s="50">
        <v>0</v>
      </c>
      <c r="T102" s="49">
        <v>0</v>
      </c>
      <c r="AD102" s="61"/>
      <c r="AE102" s="61"/>
      <c r="AF102" s="61"/>
      <c r="AU102" s="5"/>
      <c r="AV102" s="50"/>
      <c r="AW102" s="5"/>
      <c r="AX102" s="5"/>
      <c r="AY102" s="50"/>
      <c r="AZ102" s="5"/>
      <c r="BA102" s="5"/>
      <c r="BB102" s="50"/>
      <c r="BC102" s="5"/>
    </row>
    <row r="103" spans="2:55">
      <c r="B103" s="23">
        <v>34</v>
      </c>
      <c r="C103" s="7">
        <v>48</v>
      </c>
      <c r="D103" s="7">
        <v>-1</v>
      </c>
      <c r="E103" s="46">
        <v>20000</v>
      </c>
      <c r="F103" s="7">
        <v>25000</v>
      </c>
      <c r="G103" s="5">
        <f t="shared" si="135"/>
        <v>-2.35619449019234</v>
      </c>
      <c r="H103" s="5">
        <f t="shared" si="136"/>
        <v>2.35619449019234</v>
      </c>
      <c r="I103" s="47">
        <v>0</v>
      </c>
      <c r="J103" s="48">
        <v>0</v>
      </c>
      <c r="K103" s="49">
        <v>0</v>
      </c>
      <c r="L103" s="45">
        <v>1.5707963267949</v>
      </c>
      <c r="M103" s="50">
        <v>0</v>
      </c>
      <c r="N103" s="49">
        <v>0</v>
      </c>
      <c r="O103" s="45">
        <v>1.5707963267949</v>
      </c>
      <c r="P103" s="50">
        <f t="shared" si="139"/>
        <v>0</v>
      </c>
      <c r="Q103" s="49">
        <v>0</v>
      </c>
      <c r="R103" s="45">
        <v>1.5707963267949</v>
      </c>
      <c r="S103" s="50">
        <v>0</v>
      </c>
      <c r="T103" s="49">
        <v>0</v>
      </c>
      <c r="AD103" s="61"/>
      <c r="AE103" s="61"/>
      <c r="AF103" s="61"/>
      <c r="AU103" s="5"/>
      <c r="AV103" s="50"/>
      <c r="AW103" s="5"/>
      <c r="AX103" s="5"/>
      <c r="AY103" s="50"/>
      <c r="AZ103" s="5"/>
      <c r="BA103" s="5"/>
      <c r="BB103" s="50"/>
      <c r="BC103" s="5"/>
    </row>
    <row r="104" spans="2:55">
      <c r="B104" s="23">
        <v>35</v>
      </c>
      <c r="C104" s="7">
        <v>48</v>
      </c>
      <c r="D104" s="7">
        <v>1</v>
      </c>
      <c r="E104" s="46">
        <v>20000</v>
      </c>
      <c r="F104" s="7">
        <v>25000</v>
      </c>
      <c r="G104" s="5">
        <f t="shared" ref="G104:G135" si="140">IF(D104=1,-RADIANS(180),-RADIANS(135))</f>
        <v>-3.14159265358979</v>
      </c>
      <c r="H104" s="5">
        <f t="shared" ref="H104:H135" si="141">IF(D104=1,0,RADIANS(135))</f>
        <v>0</v>
      </c>
      <c r="I104" s="47">
        <v>0</v>
      </c>
      <c r="J104" s="48">
        <v>0</v>
      </c>
      <c r="K104" s="49">
        <v>0</v>
      </c>
      <c r="L104" s="45">
        <v>-3.14159265358979</v>
      </c>
      <c r="M104" s="50">
        <v>0</v>
      </c>
      <c r="N104" s="49">
        <v>0</v>
      </c>
      <c r="O104" s="45">
        <v>-3.14159265358979</v>
      </c>
      <c r="P104" s="50">
        <f t="shared" si="139"/>
        <v>25000</v>
      </c>
      <c r="Q104" s="49">
        <v>0</v>
      </c>
      <c r="R104" s="45">
        <v>-3.14159265358979</v>
      </c>
      <c r="S104" s="50">
        <v>0</v>
      </c>
      <c r="T104" s="49">
        <v>0</v>
      </c>
      <c r="AD104" s="61"/>
      <c r="AE104" s="61"/>
      <c r="AF104" s="61"/>
      <c r="AU104" s="5"/>
      <c r="AV104" s="50"/>
      <c r="AW104" s="5"/>
      <c r="AX104" s="5"/>
      <c r="AY104" s="50"/>
      <c r="AZ104" s="5"/>
      <c r="BA104" s="5"/>
      <c r="BB104" s="50"/>
      <c r="BC104" s="5"/>
    </row>
    <row r="105" spans="2:55">
      <c r="B105" s="23">
        <v>36</v>
      </c>
      <c r="C105" s="7">
        <v>37</v>
      </c>
      <c r="D105" s="7">
        <v>-1</v>
      </c>
      <c r="E105" s="46">
        <v>20000</v>
      </c>
      <c r="F105" s="7">
        <v>25000</v>
      </c>
      <c r="G105" s="5">
        <f t="shared" si="140"/>
        <v>-2.35619449019234</v>
      </c>
      <c r="H105" s="5">
        <f t="shared" si="141"/>
        <v>2.35619449019234</v>
      </c>
      <c r="I105" s="47">
        <v>0</v>
      </c>
      <c r="J105" s="48">
        <v>0</v>
      </c>
      <c r="K105" s="49">
        <v>0</v>
      </c>
      <c r="L105" s="45">
        <v>1.5707963267949</v>
      </c>
      <c r="M105" s="50">
        <v>0</v>
      </c>
      <c r="N105" s="49">
        <v>0</v>
      </c>
      <c r="O105" s="45">
        <v>1.5707963267949</v>
      </c>
      <c r="P105" s="50">
        <f t="shared" si="139"/>
        <v>0</v>
      </c>
      <c r="Q105" s="49">
        <v>0</v>
      </c>
      <c r="R105" s="45">
        <v>1.5707963267949</v>
      </c>
      <c r="S105" s="50">
        <v>0</v>
      </c>
      <c r="T105" s="49">
        <v>0</v>
      </c>
      <c r="AD105" s="61"/>
      <c r="AE105" s="61"/>
      <c r="AF105" s="61"/>
      <c r="AU105" s="5"/>
      <c r="AV105" s="50"/>
      <c r="AW105" s="5"/>
      <c r="AX105" s="5"/>
      <c r="AY105" s="50"/>
      <c r="AZ105" s="5"/>
      <c r="BA105" s="5"/>
      <c r="BB105" s="50"/>
      <c r="BC105" s="5"/>
    </row>
    <row r="106" spans="2:55">
      <c r="B106" s="23">
        <v>36</v>
      </c>
      <c r="C106" s="7">
        <v>38</v>
      </c>
      <c r="D106" s="7">
        <v>1</v>
      </c>
      <c r="E106" s="46">
        <v>20000</v>
      </c>
      <c r="F106" s="7">
        <v>25000</v>
      </c>
      <c r="G106" s="5">
        <f t="shared" si="140"/>
        <v>-3.14159265358979</v>
      </c>
      <c r="H106" s="5">
        <f t="shared" si="141"/>
        <v>0</v>
      </c>
      <c r="I106" s="47">
        <v>0</v>
      </c>
      <c r="J106" s="48">
        <v>0</v>
      </c>
      <c r="K106" s="49">
        <v>0</v>
      </c>
      <c r="L106" s="45">
        <v>-3.14159265358979</v>
      </c>
      <c r="M106" s="50">
        <v>0</v>
      </c>
      <c r="N106" s="49">
        <v>0</v>
      </c>
      <c r="O106" s="45">
        <v>-3.14159265358979</v>
      </c>
      <c r="P106" s="50">
        <f t="shared" si="139"/>
        <v>25000</v>
      </c>
      <c r="Q106" s="49">
        <v>0</v>
      </c>
      <c r="R106" s="45">
        <v>-3.14159265358979</v>
      </c>
      <c r="S106" s="50">
        <v>0</v>
      </c>
      <c r="T106" s="49">
        <v>0</v>
      </c>
      <c r="AD106" s="61"/>
      <c r="AE106" s="61"/>
      <c r="AF106" s="61"/>
      <c r="AU106" s="5"/>
      <c r="AV106" s="50"/>
      <c r="AW106" s="5"/>
      <c r="AX106" s="5"/>
      <c r="AY106" s="50"/>
      <c r="AZ106" s="5"/>
      <c r="BA106" s="5"/>
      <c r="BB106" s="50"/>
      <c r="BC106" s="5"/>
    </row>
    <row r="107" spans="2:55">
      <c r="B107" s="23">
        <v>37</v>
      </c>
      <c r="C107" s="7">
        <v>38</v>
      </c>
      <c r="D107" s="7">
        <v>-1</v>
      </c>
      <c r="E107" s="46">
        <v>20000</v>
      </c>
      <c r="F107" s="7">
        <v>25000</v>
      </c>
      <c r="G107" s="5">
        <f t="shared" si="140"/>
        <v>-2.35619449019234</v>
      </c>
      <c r="H107" s="5">
        <f t="shared" si="141"/>
        <v>2.35619449019234</v>
      </c>
      <c r="I107" s="47">
        <v>0</v>
      </c>
      <c r="J107" s="48">
        <v>0</v>
      </c>
      <c r="K107" s="49">
        <v>0</v>
      </c>
      <c r="L107" s="45">
        <v>1.0471975511966</v>
      </c>
      <c r="M107" s="50">
        <v>0</v>
      </c>
      <c r="N107" s="49">
        <v>0</v>
      </c>
      <c r="O107" s="45">
        <v>1.0471975511966</v>
      </c>
      <c r="P107" s="50">
        <f t="shared" si="139"/>
        <v>0</v>
      </c>
      <c r="Q107" s="49">
        <v>0</v>
      </c>
      <c r="R107" s="45">
        <v>1.0471975511966</v>
      </c>
      <c r="S107" s="50">
        <v>0</v>
      </c>
      <c r="T107" s="49">
        <v>0</v>
      </c>
      <c r="AD107" s="61"/>
      <c r="AE107" s="61"/>
      <c r="AF107" s="61"/>
      <c r="AU107" s="5"/>
      <c r="AV107" s="50"/>
      <c r="AW107" s="5"/>
      <c r="AX107" s="5"/>
      <c r="AY107" s="50"/>
      <c r="AZ107" s="5"/>
      <c r="BA107" s="5"/>
      <c r="BB107" s="50"/>
      <c r="BC107" s="5"/>
    </row>
    <row r="108" spans="2:55">
      <c r="B108" s="23">
        <v>37</v>
      </c>
      <c r="C108" s="7">
        <v>39</v>
      </c>
      <c r="D108" s="7">
        <v>-1</v>
      </c>
      <c r="E108" s="46">
        <v>20000</v>
      </c>
      <c r="F108" s="7">
        <v>25000</v>
      </c>
      <c r="G108" s="5">
        <f t="shared" si="140"/>
        <v>-2.35619449019234</v>
      </c>
      <c r="H108" s="5">
        <f t="shared" si="141"/>
        <v>2.35619449019234</v>
      </c>
      <c r="I108" s="47">
        <v>0</v>
      </c>
      <c r="J108" s="48">
        <v>0</v>
      </c>
      <c r="K108" s="49">
        <v>0</v>
      </c>
      <c r="L108" s="45">
        <v>1.5707963267949</v>
      </c>
      <c r="M108" s="50">
        <v>0</v>
      </c>
      <c r="N108" s="49">
        <v>0</v>
      </c>
      <c r="O108" s="45">
        <v>1.5707963267949</v>
      </c>
      <c r="P108" s="50">
        <f t="shared" si="139"/>
        <v>0</v>
      </c>
      <c r="Q108" s="49">
        <v>0</v>
      </c>
      <c r="R108" s="45">
        <v>1.5707963267949</v>
      </c>
      <c r="S108" s="50">
        <v>0</v>
      </c>
      <c r="T108" s="49">
        <v>0</v>
      </c>
      <c r="AD108" s="61"/>
      <c r="AE108" s="61"/>
      <c r="AF108" s="61"/>
      <c r="AU108" s="5"/>
      <c r="AV108" s="50"/>
      <c r="AW108" s="5"/>
      <c r="AX108" s="5"/>
      <c r="AY108" s="50"/>
      <c r="AZ108" s="5"/>
      <c r="BA108" s="5"/>
      <c r="BB108" s="50"/>
      <c r="BC108" s="5"/>
    </row>
    <row r="109" spans="2:55">
      <c r="B109" s="23">
        <v>37</v>
      </c>
      <c r="C109" s="7">
        <v>41</v>
      </c>
      <c r="D109" s="7">
        <v>-1</v>
      </c>
      <c r="E109" s="46">
        <v>20000</v>
      </c>
      <c r="F109" s="7">
        <v>25000</v>
      </c>
      <c r="G109" s="5">
        <f t="shared" si="140"/>
        <v>-2.35619449019234</v>
      </c>
      <c r="H109" s="5">
        <f t="shared" si="141"/>
        <v>2.35619449019234</v>
      </c>
      <c r="I109" s="47">
        <v>0</v>
      </c>
      <c r="J109" s="48">
        <v>0</v>
      </c>
      <c r="K109" s="49">
        <v>0</v>
      </c>
      <c r="L109" s="45">
        <v>1.5707963267949</v>
      </c>
      <c r="M109" s="50">
        <v>0</v>
      </c>
      <c r="N109" s="49">
        <v>0</v>
      </c>
      <c r="O109" s="45">
        <v>1.5707963267949</v>
      </c>
      <c r="P109" s="50">
        <f t="shared" si="139"/>
        <v>0</v>
      </c>
      <c r="Q109" s="49">
        <v>0</v>
      </c>
      <c r="R109" s="45">
        <v>1.5707963267949</v>
      </c>
      <c r="S109" s="50">
        <v>0</v>
      </c>
      <c r="T109" s="49">
        <v>0</v>
      </c>
      <c r="AD109" s="61"/>
      <c r="AE109" s="61"/>
      <c r="AF109" s="61"/>
      <c r="AU109" s="5"/>
      <c r="AV109" s="50"/>
      <c r="AW109" s="5"/>
      <c r="AX109" s="5"/>
      <c r="AY109" s="50"/>
      <c r="AZ109" s="5"/>
      <c r="BA109" s="5"/>
      <c r="BB109" s="50"/>
      <c r="BC109" s="5"/>
    </row>
    <row r="110" spans="2:55">
      <c r="B110" s="23">
        <v>38</v>
      </c>
      <c r="C110" s="7">
        <v>41</v>
      </c>
      <c r="D110" s="7">
        <v>1</v>
      </c>
      <c r="E110" s="46">
        <v>20000</v>
      </c>
      <c r="F110" s="7">
        <v>25000</v>
      </c>
      <c r="G110" s="5">
        <f t="shared" si="140"/>
        <v>-3.14159265358979</v>
      </c>
      <c r="H110" s="5">
        <f t="shared" si="141"/>
        <v>0</v>
      </c>
      <c r="I110" s="47">
        <v>0</v>
      </c>
      <c r="J110" s="48">
        <v>0</v>
      </c>
      <c r="K110" s="49">
        <v>0</v>
      </c>
      <c r="L110" s="45">
        <v>-3.14159265358979</v>
      </c>
      <c r="M110" s="50">
        <f>N$5</f>
        <v>25000</v>
      </c>
      <c r="N110" s="49">
        <v>0</v>
      </c>
      <c r="O110" s="45">
        <v>-3.14159265358979</v>
      </c>
      <c r="P110" s="50">
        <f t="shared" si="139"/>
        <v>25000</v>
      </c>
      <c r="Q110" s="49">
        <v>0</v>
      </c>
      <c r="R110" s="45">
        <v>-3.14159265358979</v>
      </c>
      <c r="S110" s="50">
        <f>T$5</f>
        <v>25000</v>
      </c>
      <c r="T110" s="49">
        <v>0</v>
      </c>
      <c r="AD110" s="61"/>
      <c r="AE110" s="61"/>
      <c r="AF110" s="61"/>
      <c r="AU110" s="5"/>
      <c r="AV110" s="50"/>
      <c r="AW110" s="5"/>
      <c r="AX110" s="5"/>
      <c r="AY110" s="50"/>
      <c r="AZ110" s="5"/>
      <c r="BA110" s="5"/>
      <c r="BB110" s="50"/>
      <c r="BC110" s="5"/>
    </row>
    <row r="111" spans="2:55">
      <c r="B111" s="23">
        <v>38</v>
      </c>
      <c r="C111" s="7">
        <v>51</v>
      </c>
      <c r="D111" s="7">
        <v>-1</v>
      </c>
      <c r="E111" s="46">
        <v>20000</v>
      </c>
      <c r="F111" s="7">
        <v>25000</v>
      </c>
      <c r="G111" s="5">
        <f t="shared" si="140"/>
        <v>-2.35619449019234</v>
      </c>
      <c r="H111" s="5">
        <f t="shared" si="141"/>
        <v>2.35619449019234</v>
      </c>
      <c r="I111" s="47">
        <v>0</v>
      </c>
      <c r="J111" s="48">
        <v>0</v>
      </c>
      <c r="K111" s="49">
        <v>0</v>
      </c>
      <c r="L111" s="45">
        <v>1.0471975511966</v>
      </c>
      <c r="M111" s="50">
        <v>0</v>
      </c>
      <c r="N111" s="49">
        <v>0</v>
      </c>
      <c r="O111" s="45">
        <v>1.0471975511966</v>
      </c>
      <c r="P111" s="50">
        <f t="shared" si="139"/>
        <v>0</v>
      </c>
      <c r="Q111" s="49">
        <v>0</v>
      </c>
      <c r="R111" s="45">
        <v>1.0471975511966</v>
      </c>
      <c r="S111" s="50">
        <v>0</v>
      </c>
      <c r="T111" s="49">
        <v>0</v>
      </c>
      <c r="AD111" s="61"/>
      <c r="AE111" s="61"/>
      <c r="AF111" s="61"/>
      <c r="AU111" s="5"/>
      <c r="AV111" s="50"/>
      <c r="AW111" s="5"/>
      <c r="AX111" s="5"/>
      <c r="AY111" s="50"/>
      <c r="AZ111" s="5"/>
      <c r="BA111" s="5"/>
      <c r="BB111" s="50"/>
      <c r="BC111" s="5"/>
    </row>
    <row r="112" spans="2:55">
      <c r="B112" s="23">
        <v>39</v>
      </c>
      <c r="C112" s="7">
        <v>40</v>
      </c>
      <c r="D112" s="7">
        <v>-1</v>
      </c>
      <c r="E112" s="46">
        <v>20000</v>
      </c>
      <c r="F112" s="7">
        <v>25000</v>
      </c>
      <c r="G112" s="5">
        <f t="shared" si="140"/>
        <v>-2.35619449019234</v>
      </c>
      <c r="H112" s="5">
        <f t="shared" si="141"/>
        <v>2.35619449019234</v>
      </c>
      <c r="I112" s="47">
        <v>0</v>
      </c>
      <c r="J112" s="48">
        <v>0</v>
      </c>
      <c r="K112" s="49">
        <v>0</v>
      </c>
      <c r="L112" s="45">
        <v>1.5707963267949</v>
      </c>
      <c r="M112" s="50">
        <v>0</v>
      </c>
      <c r="N112" s="49">
        <v>0</v>
      </c>
      <c r="O112" s="45">
        <v>1.5707963267949</v>
      </c>
      <c r="P112" s="50">
        <f t="shared" si="139"/>
        <v>0</v>
      </c>
      <c r="Q112" s="49">
        <v>0</v>
      </c>
      <c r="R112" s="45">
        <v>1.5707963267949</v>
      </c>
      <c r="S112" s="50">
        <v>0</v>
      </c>
      <c r="T112" s="49">
        <v>0</v>
      </c>
      <c r="AD112" s="61"/>
      <c r="AE112" s="61"/>
      <c r="AF112" s="61"/>
      <c r="AU112" s="5"/>
      <c r="AV112" s="50"/>
      <c r="AW112" s="5"/>
      <c r="AX112" s="5"/>
      <c r="AY112" s="50"/>
      <c r="AZ112" s="5"/>
      <c r="BA112" s="5"/>
      <c r="BB112" s="50"/>
      <c r="BC112" s="5"/>
    </row>
    <row r="113" spans="2:55">
      <c r="B113" s="23">
        <v>39</v>
      </c>
      <c r="C113" s="7">
        <v>41</v>
      </c>
      <c r="D113" s="7">
        <v>-1</v>
      </c>
      <c r="E113" s="46">
        <v>20000</v>
      </c>
      <c r="F113" s="7">
        <v>25000</v>
      </c>
      <c r="G113" s="5">
        <f t="shared" si="140"/>
        <v>-2.35619449019234</v>
      </c>
      <c r="H113" s="5">
        <f t="shared" si="141"/>
        <v>2.35619449019234</v>
      </c>
      <c r="I113" s="47">
        <v>0</v>
      </c>
      <c r="J113" s="48">
        <v>0</v>
      </c>
      <c r="K113" s="49">
        <v>0</v>
      </c>
      <c r="L113" s="45">
        <v>1.5707963267949</v>
      </c>
      <c r="M113" s="50">
        <v>0</v>
      </c>
      <c r="N113" s="49">
        <v>0</v>
      </c>
      <c r="O113" s="45">
        <v>1.5707963267949</v>
      </c>
      <c r="P113" s="50">
        <f t="shared" si="139"/>
        <v>0</v>
      </c>
      <c r="Q113" s="49">
        <v>0</v>
      </c>
      <c r="R113" s="45">
        <v>1.5707963267949</v>
      </c>
      <c r="S113" s="50">
        <v>0</v>
      </c>
      <c r="T113" s="49">
        <v>0</v>
      </c>
      <c r="AD113" s="61"/>
      <c r="AE113" s="61"/>
      <c r="AF113" s="61"/>
      <c r="AU113" s="5"/>
      <c r="AV113" s="50"/>
      <c r="AW113" s="5"/>
      <c r="AX113" s="5"/>
      <c r="AY113" s="50"/>
      <c r="AZ113" s="5"/>
      <c r="BA113" s="5"/>
      <c r="BB113" s="50"/>
      <c r="BC113" s="5"/>
    </row>
    <row r="114" spans="2:55">
      <c r="B114" s="23">
        <v>39</v>
      </c>
      <c r="C114" s="7">
        <v>42</v>
      </c>
      <c r="D114" s="7">
        <v>1</v>
      </c>
      <c r="E114" s="46">
        <v>20000</v>
      </c>
      <c r="F114" s="7">
        <v>25000</v>
      </c>
      <c r="G114" s="5">
        <f t="shared" si="140"/>
        <v>-3.14159265358979</v>
      </c>
      <c r="H114" s="5">
        <f t="shared" si="141"/>
        <v>0</v>
      </c>
      <c r="I114" s="47">
        <v>0</v>
      </c>
      <c r="J114" s="48">
        <v>0</v>
      </c>
      <c r="K114" s="49">
        <v>0</v>
      </c>
      <c r="L114" s="45">
        <v>-3.14159265358979</v>
      </c>
      <c r="M114" s="50">
        <v>0</v>
      </c>
      <c r="N114" s="49">
        <v>0</v>
      </c>
      <c r="O114" s="45">
        <v>-3.14159265358979</v>
      </c>
      <c r="P114" s="50">
        <f t="shared" si="139"/>
        <v>25000</v>
      </c>
      <c r="Q114" s="49">
        <v>0</v>
      </c>
      <c r="R114" s="45">
        <v>-3.14159265358979</v>
      </c>
      <c r="S114" s="50">
        <v>0</v>
      </c>
      <c r="T114" s="49">
        <v>0</v>
      </c>
      <c r="AD114" s="61"/>
      <c r="AE114" s="61"/>
      <c r="AF114" s="61"/>
      <c r="AU114" s="5"/>
      <c r="AV114" s="50"/>
      <c r="AW114" s="5"/>
      <c r="AX114" s="5"/>
      <c r="AY114" s="50"/>
      <c r="AZ114" s="5"/>
      <c r="BA114" s="5"/>
      <c r="BB114" s="50"/>
      <c r="BC114" s="5"/>
    </row>
    <row r="115" spans="2:55">
      <c r="B115" s="23">
        <v>40</v>
      </c>
      <c r="C115" s="7">
        <v>42</v>
      </c>
      <c r="D115" s="7">
        <v>-1</v>
      </c>
      <c r="E115" s="46">
        <v>20000</v>
      </c>
      <c r="F115" s="7">
        <v>25000</v>
      </c>
      <c r="G115" s="5">
        <f t="shared" si="140"/>
        <v>-2.35619449019234</v>
      </c>
      <c r="H115" s="5">
        <f t="shared" si="141"/>
        <v>2.35619449019234</v>
      </c>
      <c r="I115" s="47">
        <v>0</v>
      </c>
      <c r="J115" s="48">
        <v>0</v>
      </c>
      <c r="K115" s="49">
        <v>0</v>
      </c>
      <c r="L115" s="45">
        <v>1.0471975511966</v>
      </c>
      <c r="M115" s="50">
        <v>0</v>
      </c>
      <c r="N115" s="49">
        <v>0</v>
      </c>
      <c r="O115" s="45">
        <v>1.0471975511966</v>
      </c>
      <c r="P115" s="50">
        <f t="shared" si="139"/>
        <v>0</v>
      </c>
      <c r="Q115" s="49">
        <v>0</v>
      </c>
      <c r="R115" s="45">
        <v>1.0471975511966</v>
      </c>
      <c r="S115" s="50">
        <v>0</v>
      </c>
      <c r="T115" s="49">
        <v>0</v>
      </c>
      <c r="AD115" s="61"/>
      <c r="AE115" s="61"/>
      <c r="AF115" s="61"/>
      <c r="AU115" s="5"/>
      <c r="AV115" s="50"/>
      <c r="AW115" s="5"/>
      <c r="AX115" s="5"/>
      <c r="AY115" s="50"/>
      <c r="AZ115" s="5"/>
      <c r="BA115" s="5"/>
      <c r="BB115" s="50"/>
      <c r="BC115" s="5"/>
    </row>
    <row r="116" spans="2:55">
      <c r="B116" s="23">
        <v>40</v>
      </c>
      <c r="C116" s="7">
        <v>43</v>
      </c>
      <c r="D116" s="7">
        <v>-1</v>
      </c>
      <c r="E116" s="46">
        <v>20000</v>
      </c>
      <c r="F116" s="7">
        <v>25000</v>
      </c>
      <c r="G116" s="5">
        <f t="shared" si="140"/>
        <v>-2.35619449019234</v>
      </c>
      <c r="H116" s="5">
        <f t="shared" si="141"/>
        <v>2.35619449019234</v>
      </c>
      <c r="I116" s="47">
        <v>0</v>
      </c>
      <c r="J116" s="48">
        <v>0</v>
      </c>
      <c r="K116" s="49">
        <v>0</v>
      </c>
      <c r="L116" s="45">
        <v>1.5707963267949</v>
      </c>
      <c r="M116" s="50">
        <v>0</v>
      </c>
      <c r="N116" s="49">
        <v>0</v>
      </c>
      <c r="O116" s="45">
        <v>1.5707963267949</v>
      </c>
      <c r="P116" s="50">
        <f t="shared" si="139"/>
        <v>0</v>
      </c>
      <c r="Q116" s="49">
        <v>0</v>
      </c>
      <c r="R116" s="45">
        <v>1.5707963267949</v>
      </c>
      <c r="S116" s="50">
        <v>0</v>
      </c>
      <c r="T116" s="49">
        <v>0</v>
      </c>
      <c r="AD116" s="61"/>
      <c r="AE116" s="61"/>
      <c r="AF116" s="61"/>
      <c r="AU116" s="5"/>
      <c r="AV116" s="50"/>
      <c r="AW116" s="5"/>
      <c r="AX116" s="5"/>
      <c r="AY116" s="50"/>
      <c r="AZ116" s="5"/>
      <c r="BA116" s="5"/>
      <c r="BB116" s="50"/>
      <c r="BC116" s="5"/>
    </row>
    <row r="117" spans="2:55">
      <c r="B117" s="23">
        <v>40</v>
      </c>
      <c r="C117" s="7">
        <v>45</v>
      </c>
      <c r="D117" s="7">
        <v>-1</v>
      </c>
      <c r="E117" s="46">
        <v>20000</v>
      </c>
      <c r="F117" s="7">
        <v>25000</v>
      </c>
      <c r="G117" s="5">
        <f t="shared" si="140"/>
        <v>-2.35619449019234</v>
      </c>
      <c r="H117" s="5">
        <f t="shared" si="141"/>
        <v>2.35619449019234</v>
      </c>
      <c r="I117" s="47">
        <v>0</v>
      </c>
      <c r="J117" s="48">
        <v>0</v>
      </c>
      <c r="K117" s="49">
        <v>0</v>
      </c>
      <c r="L117" s="45">
        <v>1.5707963267949</v>
      </c>
      <c r="M117" s="50">
        <v>0</v>
      </c>
      <c r="N117" s="49">
        <v>0</v>
      </c>
      <c r="O117" s="45">
        <v>1.5707963267949</v>
      </c>
      <c r="P117" s="50">
        <f t="shared" si="139"/>
        <v>0</v>
      </c>
      <c r="Q117" s="49">
        <v>0</v>
      </c>
      <c r="R117" s="45">
        <v>1.5707963267949</v>
      </c>
      <c r="S117" s="50">
        <v>0</v>
      </c>
      <c r="T117" s="49">
        <v>0</v>
      </c>
      <c r="AD117" s="61"/>
      <c r="AE117" s="61"/>
      <c r="AF117" s="61"/>
      <c r="AU117" s="5"/>
      <c r="AV117" s="50"/>
      <c r="AW117" s="5"/>
      <c r="AX117" s="5"/>
      <c r="AY117" s="50"/>
      <c r="AZ117" s="5"/>
      <c r="BA117" s="5"/>
      <c r="BB117" s="50"/>
      <c r="BC117" s="5"/>
    </row>
    <row r="118" spans="2:55">
      <c r="B118" s="23">
        <v>41</v>
      </c>
      <c r="C118" s="7">
        <v>42</v>
      </c>
      <c r="D118" s="7">
        <v>-1</v>
      </c>
      <c r="E118" s="46">
        <v>20000</v>
      </c>
      <c r="F118" s="7">
        <v>25000</v>
      </c>
      <c r="G118" s="5">
        <f t="shared" si="140"/>
        <v>-2.35619449019234</v>
      </c>
      <c r="H118" s="5">
        <f t="shared" si="141"/>
        <v>2.35619449019234</v>
      </c>
      <c r="I118" s="47">
        <v>0</v>
      </c>
      <c r="J118" s="48">
        <v>0</v>
      </c>
      <c r="K118" s="49">
        <v>0</v>
      </c>
      <c r="L118" s="45">
        <v>1.0471975511966</v>
      </c>
      <c r="M118" s="50">
        <v>0</v>
      </c>
      <c r="N118" s="49">
        <v>0</v>
      </c>
      <c r="O118" s="45">
        <v>1.0471975511966</v>
      </c>
      <c r="P118" s="50">
        <f t="shared" si="139"/>
        <v>0</v>
      </c>
      <c r="Q118" s="49">
        <v>0</v>
      </c>
      <c r="R118" s="45">
        <v>1.0471975511966</v>
      </c>
      <c r="S118" s="50">
        <v>0</v>
      </c>
      <c r="T118" s="49">
        <v>0</v>
      </c>
      <c r="AD118" s="61"/>
      <c r="AE118" s="61"/>
      <c r="AF118" s="61"/>
      <c r="AU118" s="5"/>
      <c r="AV118" s="50"/>
      <c r="AW118" s="5"/>
      <c r="AX118" s="5"/>
      <c r="AY118" s="50"/>
      <c r="AZ118" s="5"/>
      <c r="BA118" s="5"/>
      <c r="BB118" s="50"/>
      <c r="BC118" s="5"/>
    </row>
    <row r="119" spans="2:55">
      <c r="B119" s="23">
        <v>41</v>
      </c>
      <c r="C119" s="7">
        <v>51</v>
      </c>
      <c r="D119" s="7">
        <v>-1</v>
      </c>
      <c r="E119" s="46">
        <v>20000</v>
      </c>
      <c r="F119" s="7">
        <v>25000</v>
      </c>
      <c r="G119" s="5">
        <f t="shared" si="140"/>
        <v>-2.35619449019234</v>
      </c>
      <c r="H119" s="5">
        <f t="shared" si="141"/>
        <v>2.35619449019234</v>
      </c>
      <c r="I119" s="47">
        <v>0</v>
      </c>
      <c r="J119" s="48">
        <v>0</v>
      </c>
      <c r="K119" s="49">
        <v>0</v>
      </c>
      <c r="L119" s="45">
        <v>1.5707963267949</v>
      </c>
      <c r="M119" s="50">
        <v>0</v>
      </c>
      <c r="N119" s="49">
        <v>0</v>
      </c>
      <c r="O119" s="45">
        <v>1.5707963267949</v>
      </c>
      <c r="P119" s="50">
        <f t="shared" si="139"/>
        <v>0</v>
      </c>
      <c r="Q119" s="49">
        <v>0</v>
      </c>
      <c r="R119" s="45">
        <v>1.5707963267949</v>
      </c>
      <c r="S119" s="50">
        <v>0</v>
      </c>
      <c r="T119" s="49">
        <v>0</v>
      </c>
      <c r="AD119" s="61"/>
      <c r="AE119" s="61"/>
      <c r="AF119" s="61"/>
      <c r="AU119" s="5"/>
      <c r="AV119" s="50"/>
      <c r="AW119" s="5"/>
      <c r="AX119" s="5"/>
      <c r="AY119" s="50"/>
      <c r="AZ119" s="5"/>
      <c r="BA119" s="5"/>
      <c r="BB119" s="50"/>
      <c r="BC119" s="5"/>
    </row>
    <row r="120" spans="2:55">
      <c r="B120" s="23">
        <v>41</v>
      </c>
      <c r="C120" s="7">
        <v>52</v>
      </c>
      <c r="D120" s="7">
        <v>-1</v>
      </c>
      <c r="E120" s="46">
        <v>20000</v>
      </c>
      <c r="F120" s="7">
        <v>25000</v>
      </c>
      <c r="G120" s="5">
        <f t="shared" si="140"/>
        <v>-2.35619449019234</v>
      </c>
      <c r="H120" s="5">
        <f t="shared" si="141"/>
        <v>2.35619449019234</v>
      </c>
      <c r="I120" s="47">
        <v>0</v>
      </c>
      <c r="J120" s="48">
        <v>0</v>
      </c>
      <c r="K120" s="49">
        <v>0</v>
      </c>
      <c r="L120" s="45">
        <v>1.5707963267949</v>
      </c>
      <c r="M120" s="50">
        <v>0</v>
      </c>
      <c r="N120" s="49">
        <v>0</v>
      </c>
      <c r="O120" s="45">
        <v>1.5707963267949</v>
      </c>
      <c r="P120" s="50">
        <f t="shared" si="139"/>
        <v>0</v>
      </c>
      <c r="Q120" s="49">
        <v>0</v>
      </c>
      <c r="R120" s="45">
        <v>1.5707963267949</v>
      </c>
      <c r="S120" s="50">
        <v>0</v>
      </c>
      <c r="T120" s="49">
        <v>0</v>
      </c>
      <c r="AD120" s="61"/>
      <c r="AE120" s="61"/>
      <c r="AF120" s="61"/>
      <c r="AU120" s="5"/>
      <c r="AV120" s="50"/>
      <c r="AW120" s="5"/>
      <c r="AX120" s="5"/>
      <c r="AY120" s="50"/>
      <c r="AZ120" s="5"/>
      <c r="BA120" s="5"/>
      <c r="BB120" s="50"/>
      <c r="BC120" s="5"/>
    </row>
    <row r="121" spans="2:55">
      <c r="B121" s="23">
        <v>42</v>
      </c>
      <c r="C121" s="7">
        <v>45</v>
      </c>
      <c r="D121" s="7">
        <v>1</v>
      </c>
      <c r="E121" s="46">
        <v>20000</v>
      </c>
      <c r="F121" s="7">
        <v>25000</v>
      </c>
      <c r="G121" s="5">
        <f t="shared" si="140"/>
        <v>-3.14159265358979</v>
      </c>
      <c r="H121" s="5">
        <f t="shared" si="141"/>
        <v>0</v>
      </c>
      <c r="I121" s="47">
        <v>0</v>
      </c>
      <c r="J121" s="48">
        <v>0</v>
      </c>
      <c r="K121" s="49">
        <v>0</v>
      </c>
      <c r="L121" s="45">
        <v>-3.14159265358979</v>
      </c>
      <c r="M121" s="50">
        <v>0</v>
      </c>
      <c r="N121" s="49">
        <v>0</v>
      </c>
      <c r="O121" s="45">
        <v>-3.14159265358979</v>
      </c>
      <c r="P121" s="50">
        <f t="shared" si="139"/>
        <v>25000</v>
      </c>
      <c r="Q121" s="49">
        <v>0</v>
      </c>
      <c r="R121" s="45">
        <v>-3.14159265358979</v>
      </c>
      <c r="S121" s="50">
        <v>0</v>
      </c>
      <c r="T121" s="49">
        <v>0</v>
      </c>
      <c r="AD121" s="61"/>
      <c r="AE121" s="61"/>
      <c r="AF121" s="61"/>
      <c r="AU121" s="5"/>
      <c r="AV121" s="50"/>
      <c r="AW121" s="5"/>
      <c r="AX121" s="5"/>
      <c r="AY121" s="50"/>
      <c r="AZ121" s="5"/>
      <c r="BA121" s="5"/>
      <c r="BB121" s="50"/>
      <c r="BC121" s="5"/>
    </row>
    <row r="122" spans="2:55">
      <c r="B122" s="23">
        <v>42</v>
      </c>
      <c r="C122" s="7">
        <v>52</v>
      </c>
      <c r="D122" s="7">
        <v>1</v>
      </c>
      <c r="E122" s="46">
        <v>20000</v>
      </c>
      <c r="F122" s="7">
        <v>25000</v>
      </c>
      <c r="G122" s="5">
        <f t="shared" si="140"/>
        <v>-3.14159265358979</v>
      </c>
      <c r="H122" s="5">
        <f t="shared" si="141"/>
        <v>0</v>
      </c>
      <c r="I122" s="47">
        <v>0</v>
      </c>
      <c r="J122" s="48">
        <v>0</v>
      </c>
      <c r="K122" s="49">
        <v>0</v>
      </c>
      <c r="L122" s="45">
        <v>-3.14159265358979</v>
      </c>
      <c r="M122" s="50">
        <v>0</v>
      </c>
      <c r="N122" s="49">
        <v>0</v>
      </c>
      <c r="O122" s="45">
        <v>-3.14159265358979</v>
      </c>
      <c r="P122" s="50">
        <v>0</v>
      </c>
      <c r="Q122" s="49">
        <v>0</v>
      </c>
      <c r="R122" s="45">
        <v>-3.14159265358979</v>
      </c>
      <c r="S122" s="50">
        <v>0</v>
      </c>
      <c r="T122" s="49">
        <v>0</v>
      </c>
      <c r="AD122" s="61"/>
      <c r="AE122" s="61"/>
      <c r="AF122" s="61"/>
      <c r="AU122" s="5"/>
      <c r="AV122" s="50"/>
      <c r="AW122" s="5"/>
      <c r="AX122" s="5"/>
      <c r="AY122" s="50"/>
      <c r="AZ122" s="5"/>
      <c r="BA122" s="5"/>
      <c r="BB122" s="50"/>
      <c r="BC122" s="5"/>
    </row>
    <row r="123" spans="2:55">
      <c r="B123" s="23">
        <v>42</v>
      </c>
      <c r="C123" s="7">
        <v>54</v>
      </c>
      <c r="D123" s="7">
        <v>-1</v>
      </c>
      <c r="E123" s="46">
        <v>20000</v>
      </c>
      <c r="F123" s="7">
        <v>25000</v>
      </c>
      <c r="G123" s="5">
        <f t="shared" si="140"/>
        <v>-2.35619449019234</v>
      </c>
      <c r="H123" s="5">
        <f t="shared" si="141"/>
        <v>2.35619449019234</v>
      </c>
      <c r="I123" s="47">
        <v>0</v>
      </c>
      <c r="J123" s="48">
        <v>0</v>
      </c>
      <c r="K123" s="49">
        <v>0</v>
      </c>
      <c r="L123" s="45">
        <v>1.0471975511966</v>
      </c>
      <c r="M123" s="50">
        <v>0</v>
      </c>
      <c r="N123" s="49">
        <v>0</v>
      </c>
      <c r="O123" s="45">
        <v>1.0471975511966</v>
      </c>
      <c r="P123" s="50">
        <f t="shared" ref="P123:P133" si="142">IF(D123=1,Q$5,0)</f>
        <v>0</v>
      </c>
      <c r="Q123" s="49">
        <v>0</v>
      </c>
      <c r="R123" s="45">
        <v>1.0471975511966</v>
      </c>
      <c r="S123" s="50">
        <v>0</v>
      </c>
      <c r="T123" s="49">
        <v>0</v>
      </c>
      <c r="AD123" s="61"/>
      <c r="AE123" s="61"/>
      <c r="AF123" s="61"/>
      <c r="AU123" s="5"/>
      <c r="AV123" s="50"/>
      <c r="AW123" s="5"/>
      <c r="AX123" s="5"/>
      <c r="AY123" s="50"/>
      <c r="AZ123" s="5"/>
      <c r="BA123" s="5"/>
      <c r="BB123" s="50"/>
      <c r="BC123" s="5"/>
    </row>
    <row r="124" spans="2:55">
      <c r="B124" s="23">
        <v>43</v>
      </c>
      <c r="C124" s="7">
        <v>44</v>
      </c>
      <c r="D124" s="7">
        <v>-1</v>
      </c>
      <c r="E124" s="46">
        <v>20000</v>
      </c>
      <c r="F124" s="7">
        <v>25000</v>
      </c>
      <c r="G124" s="5">
        <f t="shared" si="140"/>
        <v>-2.35619449019234</v>
      </c>
      <c r="H124" s="5">
        <f t="shared" si="141"/>
        <v>2.35619449019234</v>
      </c>
      <c r="I124" s="47">
        <v>0</v>
      </c>
      <c r="J124" s="48">
        <v>0</v>
      </c>
      <c r="K124" s="49">
        <v>0</v>
      </c>
      <c r="L124" s="45">
        <v>1.5707963267949</v>
      </c>
      <c r="M124" s="50">
        <v>0</v>
      </c>
      <c r="N124" s="49">
        <v>0</v>
      </c>
      <c r="O124" s="45">
        <v>1.5707963267949</v>
      </c>
      <c r="P124" s="50">
        <f t="shared" si="142"/>
        <v>0</v>
      </c>
      <c r="Q124" s="49">
        <v>0</v>
      </c>
      <c r="R124" s="45">
        <v>1.5707963267949</v>
      </c>
      <c r="S124" s="50">
        <v>0</v>
      </c>
      <c r="T124" s="49">
        <v>0</v>
      </c>
      <c r="AD124" s="61"/>
      <c r="AE124" s="61"/>
      <c r="AF124" s="61"/>
      <c r="AU124" s="5"/>
      <c r="AV124" s="50"/>
      <c r="AW124" s="5"/>
      <c r="AX124" s="5"/>
      <c r="AY124" s="50"/>
      <c r="AZ124" s="5"/>
      <c r="BA124" s="5"/>
      <c r="BB124" s="50"/>
      <c r="BC124" s="5"/>
    </row>
    <row r="125" spans="2:55">
      <c r="B125" s="23">
        <v>43</v>
      </c>
      <c r="C125" s="7">
        <v>45</v>
      </c>
      <c r="D125" s="7">
        <v>-1</v>
      </c>
      <c r="E125" s="46">
        <v>20000</v>
      </c>
      <c r="F125" s="7">
        <v>25000</v>
      </c>
      <c r="G125" s="5">
        <f t="shared" si="140"/>
        <v>-2.35619449019234</v>
      </c>
      <c r="H125" s="5">
        <f t="shared" si="141"/>
        <v>2.35619449019234</v>
      </c>
      <c r="I125" s="47">
        <v>0</v>
      </c>
      <c r="J125" s="48">
        <v>0</v>
      </c>
      <c r="K125" s="49">
        <v>0</v>
      </c>
      <c r="L125" s="45">
        <v>1.5707963267949</v>
      </c>
      <c r="M125" s="50">
        <v>0</v>
      </c>
      <c r="N125" s="49">
        <v>0</v>
      </c>
      <c r="O125" s="45">
        <v>1.5707963267949</v>
      </c>
      <c r="P125" s="50">
        <f t="shared" si="142"/>
        <v>0</v>
      </c>
      <c r="Q125" s="49">
        <v>0</v>
      </c>
      <c r="R125" s="45">
        <v>1.5707963267949</v>
      </c>
      <c r="S125" s="50">
        <v>0</v>
      </c>
      <c r="T125" s="49">
        <v>0</v>
      </c>
      <c r="AD125" s="61"/>
      <c r="AE125" s="61"/>
      <c r="AF125" s="61"/>
      <c r="AU125" s="5"/>
      <c r="AV125" s="50"/>
      <c r="AW125" s="5"/>
      <c r="AX125" s="5"/>
      <c r="AY125" s="50"/>
      <c r="AZ125" s="5"/>
      <c r="BA125" s="5"/>
      <c r="BB125" s="50"/>
      <c r="BC125" s="5"/>
    </row>
    <row r="126" spans="2:55">
      <c r="B126" s="23">
        <v>43</v>
      </c>
      <c r="C126" s="7">
        <v>46</v>
      </c>
      <c r="D126" s="7">
        <v>1</v>
      </c>
      <c r="E126" s="46">
        <v>20000</v>
      </c>
      <c r="F126" s="7">
        <v>25000</v>
      </c>
      <c r="G126" s="5">
        <f t="shared" si="140"/>
        <v>-3.14159265358979</v>
      </c>
      <c r="H126" s="5">
        <f t="shared" si="141"/>
        <v>0</v>
      </c>
      <c r="I126" s="47">
        <v>0</v>
      </c>
      <c r="J126" s="48">
        <v>0</v>
      </c>
      <c r="K126" s="49">
        <v>0</v>
      </c>
      <c r="L126" s="45">
        <v>-3.14159265358979</v>
      </c>
      <c r="M126" s="50">
        <v>0</v>
      </c>
      <c r="N126" s="49">
        <v>0</v>
      </c>
      <c r="O126" s="45">
        <v>-3.14159265358979</v>
      </c>
      <c r="P126" s="50">
        <f t="shared" si="142"/>
        <v>25000</v>
      </c>
      <c r="Q126" s="49">
        <v>0</v>
      </c>
      <c r="R126" s="45">
        <v>-3.14159265358979</v>
      </c>
      <c r="S126" s="50">
        <v>0</v>
      </c>
      <c r="T126" s="49">
        <v>0</v>
      </c>
      <c r="AD126" s="61"/>
      <c r="AE126" s="61"/>
      <c r="AF126" s="61"/>
      <c r="AU126" s="5"/>
      <c r="AV126" s="50"/>
      <c r="AW126" s="5"/>
      <c r="AX126" s="5"/>
      <c r="AY126" s="50"/>
      <c r="AZ126" s="5"/>
      <c r="BA126" s="5"/>
      <c r="BB126" s="50"/>
      <c r="BC126" s="5"/>
    </row>
    <row r="127" spans="2:55">
      <c r="B127" s="23">
        <v>44</v>
      </c>
      <c r="C127" s="7">
        <v>46</v>
      </c>
      <c r="D127" s="7">
        <v>-1</v>
      </c>
      <c r="E127" s="46">
        <v>20000</v>
      </c>
      <c r="F127" s="7">
        <v>25000</v>
      </c>
      <c r="G127" s="5">
        <f t="shared" si="140"/>
        <v>-2.35619449019234</v>
      </c>
      <c r="H127" s="5">
        <f t="shared" si="141"/>
        <v>2.35619449019234</v>
      </c>
      <c r="I127" s="47">
        <v>0</v>
      </c>
      <c r="J127" s="48">
        <v>0</v>
      </c>
      <c r="K127" s="49">
        <v>0</v>
      </c>
      <c r="L127" s="45">
        <v>1.0471975511966</v>
      </c>
      <c r="M127" s="50">
        <v>0</v>
      </c>
      <c r="N127" s="49">
        <v>0</v>
      </c>
      <c r="O127" s="45">
        <v>1.0471975511966</v>
      </c>
      <c r="P127" s="50">
        <f t="shared" si="142"/>
        <v>0</v>
      </c>
      <c r="Q127" s="49">
        <v>0</v>
      </c>
      <c r="R127" s="45">
        <v>1.0471975511966</v>
      </c>
      <c r="S127" s="50">
        <v>0</v>
      </c>
      <c r="T127" s="49">
        <v>0</v>
      </c>
      <c r="AD127" s="61"/>
      <c r="AE127" s="61"/>
      <c r="AF127" s="61"/>
      <c r="AU127" s="5"/>
      <c r="AV127" s="50"/>
      <c r="AW127" s="5"/>
      <c r="AX127" s="5"/>
      <c r="AY127" s="50"/>
      <c r="AZ127" s="5"/>
      <c r="BA127" s="5"/>
      <c r="BB127" s="50"/>
      <c r="BC127" s="5"/>
    </row>
    <row r="128" spans="2:55">
      <c r="B128" s="23">
        <v>44</v>
      </c>
      <c r="C128" s="7">
        <v>47</v>
      </c>
      <c r="D128" s="7">
        <v>-1</v>
      </c>
      <c r="E128" s="46">
        <v>20000</v>
      </c>
      <c r="F128" s="7">
        <v>25000</v>
      </c>
      <c r="G128" s="5">
        <f t="shared" si="140"/>
        <v>-2.35619449019234</v>
      </c>
      <c r="H128" s="5">
        <f t="shared" si="141"/>
        <v>2.35619449019234</v>
      </c>
      <c r="I128" s="47">
        <v>0</v>
      </c>
      <c r="J128" s="48">
        <v>0</v>
      </c>
      <c r="K128" s="49">
        <v>0</v>
      </c>
      <c r="L128" s="45">
        <v>1.5707963267949</v>
      </c>
      <c r="M128" s="50">
        <v>0</v>
      </c>
      <c r="N128" s="49">
        <v>0</v>
      </c>
      <c r="O128" s="45">
        <v>1.5707963267949</v>
      </c>
      <c r="P128" s="50">
        <f t="shared" si="142"/>
        <v>0</v>
      </c>
      <c r="Q128" s="49">
        <v>0</v>
      </c>
      <c r="R128" s="45">
        <v>1.5707963267949</v>
      </c>
      <c r="S128" s="50">
        <v>0</v>
      </c>
      <c r="T128" s="49">
        <v>0</v>
      </c>
      <c r="AD128" s="61"/>
      <c r="AE128" s="61"/>
      <c r="AF128" s="61"/>
      <c r="AU128" s="5"/>
      <c r="AV128" s="50"/>
      <c r="AW128" s="5"/>
      <c r="AX128" s="5"/>
      <c r="AY128" s="50"/>
      <c r="AZ128" s="5"/>
      <c r="BA128" s="5"/>
      <c r="BB128" s="50"/>
      <c r="BC128" s="5"/>
    </row>
    <row r="129" spans="2:55">
      <c r="B129" s="23">
        <v>44</v>
      </c>
      <c r="C129" s="7">
        <v>49</v>
      </c>
      <c r="D129" s="7">
        <v>-1</v>
      </c>
      <c r="E129" s="46">
        <v>20000</v>
      </c>
      <c r="F129" s="7">
        <v>25000</v>
      </c>
      <c r="G129" s="5">
        <f t="shared" si="140"/>
        <v>-2.35619449019234</v>
      </c>
      <c r="H129" s="5">
        <f t="shared" si="141"/>
        <v>2.35619449019234</v>
      </c>
      <c r="I129" s="47">
        <v>0</v>
      </c>
      <c r="J129" s="48">
        <v>0</v>
      </c>
      <c r="K129" s="49">
        <v>0</v>
      </c>
      <c r="L129" s="45">
        <v>1.5707963267949</v>
      </c>
      <c r="M129" s="50">
        <v>0</v>
      </c>
      <c r="N129" s="49">
        <v>0</v>
      </c>
      <c r="O129" s="45">
        <v>1.5707963267949</v>
      </c>
      <c r="P129" s="50">
        <f t="shared" si="142"/>
        <v>0</v>
      </c>
      <c r="Q129" s="49">
        <v>0</v>
      </c>
      <c r="R129" s="45">
        <v>1.5707963267949</v>
      </c>
      <c r="S129" s="50">
        <v>0</v>
      </c>
      <c r="T129" s="49">
        <v>0</v>
      </c>
      <c r="AD129" s="61"/>
      <c r="AE129" s="61"/>
      <c r="AF129" s="61"/>
      <c r="AU129" s="5"/>
      <c r="AV129" s="50"/>
      <c r="AW129" s="5"/>
      <c r="AX129" s="5"/>
      <c r="AY129" s="50"/>
      <c r="AZ129" s="5"/>
      <c r="BA129" s="5"/>
      <c r="BB129" s="50"/>
      <c r="BC129" s="5"/>
    </row>
    <row r="130" spans="2:55">
      <c r="B130" s="23">
        <v>45</v>
      </c>
      <c r="C130" s="7">
        <v>46</v>
      </c>
      <c r="D130" s="7">
        <v>-1</v>
      </c>
      <c r="E130" s="46">
        <v>20000</v>
      </c>
      <c r="F130" s="7">
        <v>25000</v>
      </c>
      <c r="G130" s="5">
        <f t="shared" si="140"/>
        <v>-2.35619449019234</v>
      </c>
      <c r="H130" s="5">
        <f t="shared" si="141"/>
        <v>2.35619449019234</v>
      </c>
      <c r="I130" s="47">
        <v>0</v>
      </c>
      <c r="J130" s="48">
        <v>0</v>
      </c>
      <c r="K130" s="49">
        <v>0</v>
      </c>
      <c r="L130" s="45">
        <v>1.0471975511966</v>
      </c>
      <c r="M130" s="50">
        <v>0</v>
      </c>
      <c r="N130" s="49">
        <v>0</v>
      </c>
      <c r="O130" s="45">
        <v>1.0471975511966</v>
      </c>
      <c r="P130" s="50">
        <f t="shared" si="142"/>
        <v>0</v>
      </c>
      <c r="Q130" s="49">
        <v>0</v>
      </c>
      <c r="R130" s="45">
        <v>1.0471975511966</v>
      </c>
      <c r="S130" s="50">
        <v>0</v>
      </c>
      <c r="T130" s="49">
        <v>0</v>
      </c>
      <c r="AD130" s="61"/>
      <c r="AE130" s="61"/>
      <c r="AF130" s="61"/>
      <c r="AU130" s="5"/>
      <c r="AV130" s="50"/>
      <c r="AW130" s="5"/>
      <c r="AX130" s="5"/>
      <c r="AY130" s="50"/>
      <c r="AZ130" s="5"/>
      <c r="BA130" s="5"/>
      <c r="BB130" s="50"/>
      <c r="BC130" s="5"/>
    </row>
    <row r="131" spans="2:55">
      <c r="B131" s="23">
        <v>45</v>
      </c>
      <c r="C131" s="7">
        <v>54</v>
      </c>
      <c r="D131" s="7">
        <v>-1</v>
      </c>
      <c r="E131" s="46">
        <v>20000</v>
      </c>
      <c r="F131" s="7">
        <v>25000</v>
      </c>
      <c r="G131" s="5">
        <f t="shared" si="140"/>
        <v>-2.35619449019234</v>
      </c>
      <c r="H131" s="5">
        <f t="shared" si="141"/>
        <v>2.35619449019234</v>
      </c>
      <c r="I131" s="47">
        <v>0</v>
      </c>
      <c r="J131" s="48">
        <v>0</v>
      </c>
      <c r="K131" s="49">
        <v>0</v>
      </c>
      <c r="L131" s="45">
        <v>1.5707963267949</v>
      </c>
      <c r="M131" s="50">
        <v>0</v>
      </c>
      <c r="N131" s="49">
        <v>0</v>
      </c>
      <c r="O131" s="45">
        <v>1.5707963267949</v>
      </c>
      <c r="P131" s="50">
        <f t="shared" si="142"/>
        <v>0</v>
      </c>
      <c r="Q131" s="49">
        <v>0</v>
      </c>
      <c r="R131" s="45">
        <v>1.5707963267949</v>
      </c>
      <c r="S131" s="50">
        <v>0</v>
      </c>
      <c r="T131" s="49">
        <v>0</v>
      </c>
      <c r="AD131" s="61"/>
      <c r="AE131" s="61"/>
      <c r="AF131" s="61"/>
      <c r="AU131" s="5"/>
      <c r="AV131" s="50"/>
      <c r="AW131" s="5"/>
      <c r="AX131" s="5"/>
      <c r="AY131" s="50"/>
      <c r="AZ131" s="5"/>
      <c r="BA131" s="5"/>
      <c r="BB131" s="50"/>
      <c r="BC131" s="5"/>
    </row>
    <row r="132" spans="2:55">
      <c r="B132" s="23">
        <v>45</v>
      </c>
      <c r="C132" s="7">
        <v>55</v>
      </c>
      <c r="D132" s="7">
        <v>-1</v>
      </c>
      <c r="E132" s="46">
        <v>20000</v>
      </c>
      <c r="F132" s="7">
        <v>25000</v>
      </c>
      <c r="G132" s="5">
        <f t="shared" si="140"/>
        <v>-2.35619449019234</v>
      </c>
      <c r="H132" s="5">
        <f t="shared" si="141"/>
        <v>2.35619449019234</v>
      </c>
      <c r="I132" s="47">
        <v>0</v>
      </c>
      <c r="J132" s="48">
        <v>0</v>
      </c>
      <c r="K132" s="49">
        <v>0</v>
      </c>
      <c r="L132" s="45">
        <v>1.5707963267949</v>
      </c>
      <c r="M132" s="50">
        <v>0</v>
      </c>
      <c r="N132" s="49">
        <v>0</v>
      </c>
      <c r="O132" s="45">
        <v>1.5707963267949</v>
      </c>
      <c r="P132" s="50">
        <f t="shared" si="142"/>
        <v>0</v>
      </c>
      <c r="Q132" s="49">
        <v>0</v>
      </c>
      <c r="R132" s="45">
        <v>1.5707963267949</v>
      </c>
      <c r="S132" s="50">
        <v>0</v>
      </c>
      <c r="T132" s="49">
        <v>0</v>
      </c>
      <c r="AD132" s="61"/>
      <c r="AE132" s="61"/>
      <c r="AF132" s="61"/>
      <c r="AU132" s="5"/>
      <c r="AV132" s="50"/>
      <c r="AW132" s="5"/>
      <c r="AX132" s="5"/>
      <c r="AY132" s="50"/>
      <c r="AZ132" s="5"/>
      <c r="BA132" s="5"/>
      <c r="BB132" s="50"/>
      <c r="BC132" s="5"/>
    </row>
    <row r="133" spans="2:55">
      <c r="B133" s="23">
        <v>46</v>
      </c>
      <c r="C133" s="7">
        <v>49</v>
      </c>
      <c r="D133" s="7">
        <v>1</v>
      </c>
      <c r="E133" s="46">
        <v>20000</v>
      </c>
      <c r="F133" s="7">
        <v>25000</v>
      </c>
      <c r="G133" s="5">
        <f t="shared" si="140"/>
        <v>-3.14159265358979</v>
      </c>
      <c r="H133" s="5">
        <f t="shared" si="141"/>
        <v>0</v>
      </c>
      <c r="I133" s="47">
        <v>0</v>
      </c>
      <c r="J133" s="48">
        <v>0</v>
      </c>
      <c r="K133" s="49">
        <v>0</v>
      </c>
      <c r="L133" s="45">
        <v>-3.14159265358979</v>
      </c>
      <c r="M133" s="50">
        <v>0</v>
      </c>
      <c r="N133" s="49">
        <v>0</v>
      </c>
      <c r="O133" s="45">
        <v>-3.14159265358979</v>
      </c>
      <c r="P133" s="50">
        <f t="shared" si="142"/>
        <v>25000</v>
      </c>
      <c r="Q133" s="49">
        <v>0</v>
      </c>
      <c r="R133" s="45">
        <v>-3.14159265358979</v>
      </c>
      <c r="S133" s="50">
        <v>0</v>
      </c>
      <c r="T133" s="49">
        <v>0</v>
      </c>
      <c r="AD133" s="61"/>
      <c r="AE133" s="61"/>
      <c r="AF133" s="61"/>
      <c r="AU133" s="5"/>
      <c r="AV133" s="50"/>
      <c r="AW133" s="5"/>
      <c r="AX133" s="5"/>
      <c r="AY133" s="50"/>
      <c r="AZ133" s="5"/>
      <c r="BA133" s="5"/>
      <c r="BB133" s="50"/>
      <c r="BC133" s="5"/>
    </row>
    <row r="134" spans="2:55">
      <c r="B134" s="23">
        <v>46</v>
      </c>
      <c r="C134" s="7">
        <v>55</v>
      </c>
      <c r="D134" s="7">
        <v>1</v>
      </c>
      <c r="E134" s="46">
        <v>20000</v>
      </c>
      <c r="F134" s="7">
        <v>25000</v>
      </c>
      <c r="G134" s="5">
        <f t="shared" si="140"/>
        <v>-3.14159265358979</v>
      </c>
      <c r="H134" s="5">
        <f t="shared" si="141"/>
        <v>0</v>
      </c>
      <c r="I134" s="47">
        <v>0</v>
      </c>
      <c r="J134" s="48">
        <v>0</v>
      </c>
      <c r="K134" s="49">
        <v>0</v>
      </c>
      <c r="L134" s="45">
        <v>-3.14159265358979</v>
      </c>
      <c r="M134" s="50">
        <v>0</v>
      </c>
      <c r="N134" s="49">
        <v>0</v>
      </c>
      <c r="O134" s="45">
        <v>-3.14159265358979</v>
      </c>
      <c r="P134" s="50">
        <v>0</v>
      </c>
      <c r="Q134" s="49">
        <v>0</v>
      </c>
      <c r="R134" s="45">
        <v>-3.14159265358979</v>
      </c>
      <c r="S134" s="50">
        <v>0</v>
      </c>
      <c r="T134" s="49">
        <v>0</v>
      </c>
      <c r="AD134" s="61"/>
      <c r="AE134" s="61"/>
      <c r="AF134" s="61"/>
      <c r="AU134" s="5"/>
      <c r="AV134" s="50"/>
      <c r="AW134" s="5"/>
      <c r="AX134" s="5"/>
      <c r="AY134" s="50"/>
      <c r="AZ134" s="5"/>
      <c r="BA134" s="5"/>
      <c r="BB134" s="50"/>
      <c r="BC134" s="5"/>
    </row>
    <row r="135" spans="2:55">
      <c r="B135" s="23">
        <v>46</v>
      </c>
      <c r="C135" s="7">
        <v>58</v>
      </c>
      <c r="D135" s="7">
        <v>-1</v>
      </c>
      <c r="E135" s="46">
        <v>20000</v>
      </c>
      <c r="F135" s="7">
        <v>25000</v>
      </c>
      <c r="G135" s="5">
        <f t="shared" si="140"/>
        <v>-2.35619449019234</v>
      </c>
      <c r="H135" s="5">
        <f t="shared" si="141"/>
        <v>2.35619449019234</v>
      </c>
      <c r="I135" s="47">
        <v>0</v>
      </c>
      <c r="J135" s="48">
        <v>0</v>
      </c>
      <c r="K135" s="49">
        <v>0</v>
      </c>
      <c r="L135" s="45">
        <v>1.0471975511966</v>
      </c>
      <c r="M135" s="50">
        <v>0</v>
      </c>
      <c r="N135" s="49">
        <v>0</v>
      </c>
      <c r="O135" s="45">
        <v>1.0471975511966</v>
      </c>
      <c r="P135" s="50">
        <f t="shared" ref="P135:P162" si="143">IF(D135=1,Q$5,0)</f>
        <v>0</v>
      </c>
      <c r="Q135" s="49">
        <v>0</v>
      </c>
      <c r="R135" s="45">
        <v>1.0471975511966</v>
      </c>
      <c r="S135" s="50">
        <v>0</v>
      </c>
      <c r="T135" s="49">
        <v>0</v>
      </c>
      <c r="AD135" s="61"/>
      <c r="AE135" s="61"/>
      <c r="AF135" s="61"/>
      <c r="AU135" s="5"/>
      <c r="AV135" s="50"/>
      <c r="AW135" s="5"/>
      <c r="AX135" s="5"/>
      <c r="AY135" s="50"/>
      <c r="AZ135" s="5"/>
      <c r="BA135" s="5"/>
      <c r="BB135" s="50"/>
      <c r="BC135" s="5"/>
    </row>
    <row r="136" spans="2:55">
      <c r="B136" s="23">
        <v>47</v>
      </c>
      <c r="C136" s="7">
        <v>48</v>
      </c>
      <c r="D136" s="7">
        <v>-1</v>
      </c>
      <c r="E136" s="46">
        <v>20000</v>
      </c>
      <c r="F136" s="7">
        <v>25000</v>
      </c>
      <c r="G136" s="5">
        <f t="shared" ref="G136:G162" si="144">IF(D136=1,-RADIANS(180),-RADIANS(135))</f>
        <v>-2.35619449019234</v>
      </c>
      <c r="H136" s="5">
        <f t="shared" ref="H136:H162" si="145">IF(D136=1,0,RADIANS(135))</f>
        <v>2.35619449019234</v>
      </c>
      <c r="I136" s="47">
        <v>0</v>
      </c>
      <c r="J136" s="48">
        <v>0</v>
      </c>
      <c r="K136" s="49">
        <v>0</v>
      </c>
      <c r="L136" s="45">
        <v>1.5707963267949</v>
      </c>
      <c r="M136" s="50">
        <v>0</v>
      </c>
      <c r="N136" s="49">
        <v>0</v>
      </c>
      <c r="O136" s="45">
        <v>1.5707963267949</v>
      </c>
      <c r="P136" s="50">
        <f t="shared" si="143"/>
        <v>0</v>
      </c>
      <c r="Q136" s="49">
        <v>0</v>
      </c>
      <c r="R136" s="45">
        <v>1.5707963267949</v>
      </c>
      <c r="S136" s="50">
        <v>0</v>
      </c>
      <c r="T136" s="49">
        <v>0</v>
      </c>
      <c r="AD136" s="61"/>
      <c r="AE136" s="61"/>
      <c r="AF136" s="61"/>
      <c r="AU136" s="5"/>
      <c r="AV136" s="50"/>
      <c r="AW136" s="5"/>
      <c r="AX136" s="5"/>
      <c r="AY136" s="50"/>
      <c r="AZ136" s="5"/>
      <c r="BA136" s="5"/>
      <c r="BB136" s="50"/>
      <c r="BC136" s="5"/>
    </row>
    <row r="137" spans="2:55">
      <c r="B137" s="23">
        <v>47</v>
      </c>
      <c r="C137" s="7">
        <v>49</v>
      </c>
      <c r="D137" s="7">
        <v>-1</v>
      </c>
      <c r="E137" s="46">
        <v>20000</v>
      </c>
      <c r="F137" s="7">
        <v>25000</v>
      </c>
      <c r="G137" s="5">
        <f t="shared" si="144"/>
        <v>-2.35619449019234</v>
      </c>
      <c r="H137" s="5">
        <f t="shared" si="145"/>
        <v>2.35619449019234</v>
      </c>
      <c r="I137" s="47">
        <v>0</v>
      </c>
      <c r="J137" s="48">
        <v>0</v>
      </c>
      <c r="K137" s="49">
        <v>0</v>
      </c>
      <c r="L137" s="45">
        <v>1.5707963267949</v>
      </c>
      <c r="M137" s="50">
        <v>0</v>
      </c>
      <c r="N137" s="49">
        <v>0</v>
      </c>
      <c r="O137" s="45">
        <v>1.5707963267949</v>
      </c>
      <c r="P137" s="50">
        <f t="shared" si="143"/>
        <v>0</v>
      </c>
      <c r="Q137" s="49">
        <v>0</v>
      </c>
      <c r="R137" s="45">
        <v>1.5707963267949</v>
      </c>
      <c r="S137" s="50">
        <v>0</v>
      </c>
      <c r="T137" s="49">
        <v>0</v>
      </c>
      <c r="AD137" s="61"/>
      <c r="AE137" s="61"/>
      <c r="AF137" s="61"/>
      <c r="AU137" s="5"/>
      <c r="AV137" s="50"/>
      <c r="AW137" s="5"/>
      <c r="AX137" s="5"/>
      <c r="AY137" s="50"/>
      <c r="AZ137" s="5"/>
      <c r="BA137" s="5"/>
      <c r="BB137" s="50"/>
      <c r="BC137" s="5"/>
    </row>
    <row r="138" spans="2:55">
      <c r="B138" s="23">
        <v>47</v>
      </c>
      <c r="C138" s="7">
        <v>50</v>
      </c>
      <c r="D138" s="7">
        <v>1</v>
      </c>
      <c r="E138" s="46">
        <v>20000</v>
      </c>
      <c r="F138" s="7">
        <v>25000</v>
      </c>
      <c r="G138" s="5">
        <f t="shared" si="144"/>
        <v>-3.14159265358979</v>
      </c>
      <c r="H138" s="5">
        <f t="shared" si="145"/>
        <v>0</v>
      </c>
      <c r="I138" s="47">
        <v>0</v>
      </c>
      <c r="J138" s="48">
        <v>0</v>
      </c>
      <c r="K138" s="49">
        <v>0</v>
      </c>
      <c r="L138" s="45">
        <v>-3.14159265358979</v>
      </c>
      <c r="M138" s="50">
        <f>N$5</f>
        <v>25000</v>
      </c>
      <c r="N138" s="49">
        <v>0</v>
      </c>
      <c r="O138" s="45">
        <v>-3.14159265358979</v>
      </c>
      <c r="P138" s="50">
        <f t="shared" si="143"/>
        <v>25000</v>
      </c>
      <c r="Q138" s="49">
        <v>0</v>
      </c>
      <c r="R138" s="45">
        <v>-3.14159265358979</v>
      </c>
      <c r="S138" s="50">
        <f>T$5</f>
        <v>25000</v>
      </c>
      <c r="T138" s="49">
        <v>0</v>
      </c>
      <c r="AD138" s="61"/>
      <c r="AE138" s="61"/>
      <c r="AF138" s="61"/>
      <c r="AU138" s="5"/>
      <c r="AV138" s="50"/>
      <c r="AW138" s="5"/>
      <c r="AX138" s="5"/>
      <c r="AY138" s="50"/>
      <c r="AZ138" s="5"/>
      <c r="BA138" s="5"/>
      <c r="BB138" s="50"/>
      <c r="BC138" s="5"/>
    </row>
    <row r="139" spans="2:55">
      <c r="B139" s="23">
        <v>48</v>
      </c>
      <c r="C139" s="7">
        <v>50</v>
      </c>
      <c r="D139" s="7">
        <v>-1</v>
      </c>
      <c r="E139" s="46">
        <v>20000</v>
      </c>
      <c r="F139" s="7">
        <v>25000</v>
      </c>
      <c r="G139" s="5">
        <f t="shared" si="144"/>
        <v>-2.35619449019234</v>
      </c>
      <c r="H139" s="5">
        <f t="shared" si="145"/>
        <v>2.35619449019234</v>
      </c>
      <c r="I139" s="47">
        <v>0</v>
      </c>
      <c r="J139" s="48">
        <v>0</v>
      </c>
      <c r="K139" s="49">
        <v>0</v>
      </c>
      <c r="L139" s="45">
        <v>1.0471975511966</v>
      </c>
      <c r="M139" s="50">
        <v>0</v>
      </c>
      <c r="N139" s="49">
        <v>0</v>
      </c>
      <c r="O139" s="45">
        <v>1.0471975511966</v>
      </c>
      <c r="P139" s="50">
        <f t="shared" si="143"/>
        <v>0</v>
      </c>
      <c r="Q139" s="49">
        <v>0</v>
      </c>
      <c r="R139" s="45">
        <v>1.0471975511966</v>
      </c>
      <c r="S139" s="50">
        <v>0</v>
      </c>
      <c r="T139" s="49">
        <v>0</v>
      </c>
      <c r="AD139" s="61"/>
      <c r="AE139" s="61"/>
      <c r="AF139" s="61"/>
      <c r="AU139" s="5"/>
      <c r="AV139" s="50"/>
      <c r="AW139" s="5"/>
      <c r="AX139" s="5"/>
      <c r="AY139" s="50"/>
      <c r="AZ139" s="5"/>
      <c r="BA139" s="5"/>
      <c r="BB139" s="50"/>
      <c r="BC139" s="5"/>
    </row>
    <row r="140" spans="2:55">
      <c r="B140" s="23">
        <v>49</v>
      </c>
      <c r="C140" s="7">
        <v>50</v>
      </c>
      <c r="D140" s="7">
        <v>-1</v>
      </c>
      <c r="E140" s="46">
        <v>20000</v>
      </c>
      <c r="F140" s="7">
        <v>25000</v>
      </c>
      <c r="G140" s="5">
        <f t="shared" si="144"/>
        <v>-2.35619449019234</v>
      </c>
      <c r="H140" s="5">
        <f t="shared" si="145"/>
        <v>2.35619449019234</v>
      </c>
      <c r="I140" s="47">
        <v>0</v>
      </c>
      <c r="J140" s="48">
        <v>0</v>
      </c>
      <c r="K140" s="49">
        <v>0</v>
      </c>
      <c r="L140" s="45">
        <v>1.0471975511966</v>
      </c>
      <c r="M140" s="50">
        <v>0</v>
      </c>
      <c r="N140" s="49">
        <v>0</v>
      </c>
      <c r="O140" s="45">
        <v>1.0471975511966</v>
      </c>
      <c r="P140" s="50">
        <f t="shared" si="143"/>
        <v>0</v>
      </c>
      <c r="Q140" s="49">
        <v>0</v>
      </c>
      <c r="R140" s="45">
        <v>1.0471975511966</v>
      </c>
      <c r="S140" s="50">
        <v>0</v>
      </c>
      <c r="T140" s="49">
        <v>0</v>
      </c>
      <c r="AD140" s="61"/>
      <c r="AE140" s="61"/>
      <c r="AF140" s="61"/>
      <c r="AU140" s="5"/>
      <c r="AV140" s="50"/>
      <c r="AW140" s="5"/>
      <c r="AX140" s="5"/>
      <c r="AY140" s="50"/>
      <c r="AZ140" s="5"/>
      <c r="BA140" s="5"/>
      <c r="BB140" s="50"/>
      <c r="BC140" s="5"/>
    </row>
    <row r="141" spans="2:55">
      <c r="B141" s="23">
        <v>49</v>
      </c>
      <c r="C141" s="7">
        <v>58</v>
      </c>
      <c r="D141" s="7">
        <v>-1</v>
      </c>
      <c r="E141" s="46">
        <v>20000</v>
      </c>
      <c r="F141" s="7">
        <v>25000</v>
      </c>
      <c r="G141" s="5">
        <f t="shared" si="144"/>
        <v>-2.35619449019234</v>
      </c>
      <c r="H141" s="5">
        <f t="shared" si="145"/>
        <v>2.35619449019234</v>
      </c>
      <c r="I141" s="47">
        <v>0</v>
      </c>
      <c r="J141" s="48">
        <v>0</v>
      </c>
      <c r="K141" s="49">
        <v>0</v>
      </c>
      <c r="L141" s="45">
        <v>1.5707963267949</v>
      </c>
      <c r="M141" s="50">
        <v>0</v>
      </c>
      <c r="N141" s="49">
        <v>0</v>
      </c>
      <c r="O141" s="45">
        <v>1.5707963267949</v>
      </c>
      <c r="P141" s="50">
        <f t="shared" si="143"/>
        <v>0</v>
      </c>
      <c r="Q141" s="49">
        <v>0</v>
      </c>
      <c r="R141" s="45">
        <v>1.5707963267949</v>
      </c>
      <c r="S141" s="50">
        <v>0</v>
      </c>
      <c r="T141" s="49">
        <v>0</v>
      </c>
      <c r="AD141" s="61"/>
      <c r="AE141" s="61"/>
      <c r="AF141" s="61"/>
      <c r="AU141" s="5"/>
      <c r="AV141" s="50"/>
      <c r="AW141" s="5"/>
      <c r="AX141" s="5"/>
      <c r="AY141" s="50"/>
      <c r="AZ141" s="5"/>
      <c r="BA141" s="5"/>
      <c r="BB141" s="50"/>
      <c r="BC141" s="5"/>
    </row>
    <row r="142" spans="2:55">
      <c r="B142" s="23">
        <v>49</v>
      </c>
      <c r="C142" s="7">
        <v>59</v>
      </c>
      <c r="D142" s="7">
        <v>-1</v>
      </c>
      <c r="E142" s="46">
        <v>20000</v>
      </c>
      <c r="F142" s="7">
        <v>25000</v>
      </c>
      <c r="G142" s="5">
        <f t="shared" si="144"/>
        <v>-2.35619449019234</v>
      </c>
      <c r="H142" s="5">
        <f t="shared" si="145"/>
        <v>2.35619449019234</v>
      </c>
      <c r="I142" s="47">
        <v>0</v>
      </c>
      <c r="J142" s="48">
        <v>0</v>
      </c>
      <c r="K142" s="49">
        <v>0</v>
      </c>
      <c r="L142" s="45">
        <v>1.5707963267949</v>
      </c>
      <c r="M142" s="50">
        <v>0</v>
      </c>
      <c r="N142" s="49">
        <v>0</v>
      </c>
      <c r="O142" s="45">
        <v>1.5707963267949</v>
      </c>
      <c r="P142" s="50">
        <f t="shared" si="143"/>
        <v>0</v>
      </c>
      <c r="Q142" s="49">
        <v>0</v>
      </c>
      <c r="R142" s="45">
        <v>1.5707963267949</v>
      </c>
      <c r="S142" s="50">
        <v>0</v>
      </c>
      <c r="T142" s="49">
        <v>0</v>
      </c>
      <c r="AD142" s="61"/>
      <c r="AE142" s="61"/>
      <c r="AF142" s="61"/>
      <c r="AU142" s="5"/>
      <c r="AV142" s="50"/>
      <c r="AW142" s="5"/>
      <c r="AX142" s="5"/>
      <c r="AY142" s="50"/>
      <c r="AZ142" s="5"/>
      <c r="BA142" s="5"/>
      <c r="BB142" s="50"/>
      <c r="BC142" s="5"/>
    </row>
    <row r="143" spans="2:55">
      <c r="B143" s="23">
        <v>50</v>
      </c>
      <c r="C143" s="7">
        <v>59</v>
      </c>
      <c r="D143" s="7">
        <v>1</v>
      </c>
      <c r="E143" s="46">
        <v>20000</v>
      </c>
      <c r="F143" s="7">
        <v>25000</v>
      </c>
      <c r="G143" s="5">
        <f t="shared" si="144"/>
        <v>-3.14159265358979</v>
      </c>
      <c r="H143" s="5">
        <f t="shared" si="145"/>
        <v>0</v>
      </c>
      <c r="I143" s="47">
        <v>0</v>
      </c>
      <c r="J143" s="48">
        <v>0</v>
      </c>
      <c r="K143" s="49">
        <v>0</v>
      </c>
      <c r="L143" s="45">
        <v>-3.14159265358979</v>
      </c>
      <c r="M143" s="50">
        <v>0</v>
      </c>
      <c r="N143" s="49">
        <v>0</v>
      </c>
      <c r="O143" s="45">
        <v>-3.14159265358979</v>
      </c>
      <c r="P143" s="50">
        <f t="shared" si="143"/>
        <v>25000</v>
      </c>
      <c r="Q143" s="49">
        <v>0</v>
      </c>
      <c r="R143" s="45">
        <v>-3.14159265358979</v>
      </c>
      <c r="S143" s="50">
        <v>0</v>
      </c>
      <c r="T143" s="49">
        <v>0</v>
      </c>
      <c r="AD143" s="61"/>
      <c r="AE143" s="61"/>
      <c r="AF143" s="61"/>
      <c r="AU143" s="5"/>
      <c r="AV143" s="50"/>
      <c r="AW143" s="5"/>
      <c r="AX143" s="5"/>
      <c r="AY143" s="50"/>
      <c r="AZ143" s="5"/>
      <c r="BA143" s="5"/>
      <c r="BB143" s="50"/>
      <c r="BC143" s="5"/>
    </row>
    <row r="144" spans="2:55">
      <c r="B144" s="23">
        <v>51</v>
      </c>
      <c r="C144" s="7">
        <v>52</v>
      </c>
      <c r="D144" s="7">
        <v>-1</v>
      </c>
      <c r="E144" s="46">
        <v>20000</v>
      </c>
      <c r="F144" s="7">
        <v>25000</v>
      </c>
      <c r="G144" s="5">
        <f t="shared" si="144"/>
        <v>-2.35619449019234</v>
      </c>
      <c r="H144" s="5">
        <f t="shared" si="145"/>
        <v>2.35619449019234</v>
      </c>
      <c r="I144" s="47">
        <v>0</v>
      </c>
      <c r="J144" s="48">
        <v>0</v>
      </c>
      <c r="K144" s="49">
        <v>0</v>
      </c>
      <c r="L144" s="45">
        <v>1.5707963267949</v>
      </c>
      <c r="M144" s="50">
        <v>0</v>
      </c>
      <c r="N144" s="49">
        <v>0</v>
      </c>
      <c r="O144" s="45">
        <v>1.5707963267949</v>
      </c>
      <c r="P144" s="50">
        <f t="shared" si="143"/>
        <v>0</v>
      </c>
      <c r="Q144" s="49">
        <v>0</v>
      </c>
      <c r="R144" s="45">
        <v>1.5707963267949</v>
      </c>
      <c r="S144" s="50">
        <v>0</v>
      </c>
      <c r="T144" s="49">
        <v>0</v>
      </c>
      <c r="AD144" s="61"/>
      <c r="AE144" s="61"/>
      <c r="AF144" s="61"/>
      <c r="AU144" s="5"/>
      <c r="AV144" s="50"/>
      <c r="AW144" s="5"/>
      <c r="AX144" s="5"/>
      <c r="AY144" s="50"/>
      <c r="AZ144" s="5"/>
      <c r="BA144" s="5"/>
      <c r="BB144" s="50"/>
      <c r="BC144" s="5"/>
    </row>
    <row r="145" spans="2:55">
      <c r="B145" s="23">
        <v>51</v>
      </c>
      <c r="C145" s="7">
        <v>53</v>
      </c>
      <c r="D145" s="7">
        <v>1</v>
      </c>
      <c r="E145" s="46">
        <v>20000</v>
      </c>
      <c r="F145" s="7">
        <v>25000</v>
      </c>
      <c r="G145" s="5">
        <f t="shared" si="144"/>
        <v>-3.14159265358979</v>
      </c>
      <c r="H145" s="5">
        <f t="shared" si="145"/>
        <v>0</v>
      </c>
      <c r="I145" s="47">
        <v>0</v>
      </c>
      <c r="J145" s="48">
        <v>0</v>
      </c>
      <c r="K145" s="49">
        <v>0</v>
      </c>
      <c r="L145" s="45">
        <v>-3.14159265358979</v>
      </c>
      <c r="M145" s="50">
        <v>0</v>
      </c>
      <c r="N145" s="49">
        <v>0</v>
      </c>
      <c r="O145" s="45">
        <v>-3.14159265358979</v>
      </c>
      <c r="P145" s="50">
        <f t="shared" si="143"/>
        <v>25000</v>
      </c>
      <c r="Q145" s="49">
        <v>0</v>
      </c>
      <c r="R145" s="45">
        <v>-3.14159265358979</v>
      </c>
      <c r="S145" s="50">
        <v>0</v>
      </c>
      <c r="T145" s="49">
        <v>0</v>
      </c>
      <c r="AD145" s="61"/>
      <c r="AE145" s="61"/>
      <c r="AF145" s="61"/>
      <c r="AU145" s="5"/>
      <c r="AV145" s="50"/>
      <c r="AW145" s="5"/>
      <c r="AX145" s="5"/>
      <c r="AY145" s="50"/>
      <c r="AZ145" s="5"/>
      <c r="BA145" s="5"/>
      <c r="BB145" s="50"/>
      <c r="BC145" s="5"/>
    </row>
    <row r="146" spans="2:55">
      <c r="B146" s="23">
        <v>52</v>
      </c>
      <c r="C146" s="7">
        <v>53</v>
      </c>
      <c r="D146" s="7">
        <v>-1</v>
      </c>
      <c r="E146" s="46">
        <v>20000</v>
      </c>
      <c r="F146" s="7">
        <v>25000</v>
      </c>
      <c r="G146" s="5">
        <f t="shared" si="144"/>
        <v>-2.35619449019234</v>
      </c>
      <c r="H146" s="5">
        <f t="shared" si="145"/>
        <v>2.35619449019234</v>
      </c>
      <c r="I146" s="47">
        <v>0</v>
      </c>
      <c r="J146" s="48">
        <v>0</v>
      </c>
      <c r="K146" s="49">
        <v>0</v>
      </c>
      <c r="L146" s="45">
        <v>1.0471975511966</v>
      </c>
      <c r="M146" s="50">
        <v>0</v>
      </c>
      <c r="N146" s="49">
        <v>0</v>
      </c>
      <c r="O146" s="45">
        <v>1.0471975511966</v>
      </c>
      <c r="P146" s="50">
        <f t="shared" si="143"/>
        <v>0</v>
      </c>
      <c r="Q146" s="49">
        <v>0</v>
      </c>
      <c r="R146" s="45">
        <v>1.0471975511966</v>
      </c>
      <c r="S146" s="50">
        <v>0</v>
      </c>
      <c r="T146" s="49">
        <v>0</v>
      </c>
      <c r="AD146" s="61"/>
      <c r="AE146" s="61"/>
      <c r="AF146" s="61"/>
      <c r="AU146" s="5"/>
      <c r="AV146" s="50"/>
      <c r="AW146" s="5"/>
      <c r="AX146" s="5"/>
      <c r="AY146" s="50"/>
      <c r="AZ146" s="5"/>
      <c r="BA146" s="5"/>
      <c r="BB146" s="50"/>
      <c r="BC146" s="5"/>
    </row>
    <row r="147" spans="2:55">
      <c r="B147" s="23">
        <v>52</v>
      </c>
      <c r="C147" s="7">
        <v>54</v>
      </c>
      <c r="D147" s="7">
        <v>-1</v>
      </c>
      <c r="E147" s="46">
        <v>20000</v>
      </c>
      <c r="F147" s="7">
        <v>25000</v>
      </c>
      <c r="G147" s="5">
        <f t="shared" si="144"/>
        <v>-2.35619449019234</v>
      </c>
      <c r="H147" s="5">
        <f t="shared" si="145"/>
        <v>2.35619449019234</v>
      </c>
      <c r="I147" s="47">
        <v>0</v>
      </c>
      <c r="J147" s="48">
        <v>0</v>
      </c>
      <c r="K147" s="49">
        <v>0</v>
      </c>
      <c r="L147" s="45">
        <v>1.5707963267949</v>
      </c>
      <c r="M147" s="50">
        <v>0</v>
      </c>
      <c r="N147" s="49">
        <v>0</v>
      </c>
      <c r="O147" s="45">
        <v>1.5707963267949</v>
      </c>
      <c r="P147" s="50">
        <f t="shared" si="143"/>
        <v>0</v>
      </c>
      <c r="Q147" s="49">
        <v>0</v>
      </c>
      <c r="R147" s="45">
        <v>1.5707963267949</v>
      </c>
      <c r="S147" s="50">
        <v>0</v>
      </c>
      <c r="T147" s="49">
        <v>0</v>
      </c>
      <c r="AD147" s="61"/>
      <c r="AE147" s="61"/>
      <c r="AF147" s="61"/>
      <c r="AU147" s="5"/>
      <c r="AV147" s="50"/>
      <c r="AW147" s="5"/>
      <c r="AX147" s="5"/>
      <c r="AY147" s="50"/>
      <c r="AZ147" s="5"/>
      <c r="BA147" s="5"/>
      <c r="BB147" s="50"/>
      <c r="BC147" s="5"/>
    </row>
    <row r="148" spans="2:55">
      <c r="B148" s="23">
        <v>52</v>
      </c>
      <c r="C148" s="7">
        <v>56</v>
      </c>
      <c r="D148" s="7">
        <v>-1</v>
      </c>
      <c r="E148" s="46">
        <v>20000</v>
      </c>
      <c r="F148" s="7">
        <v>25000</v>
      </c>
      <c r="G148" s="5">
        <f t="shared" si="144"/>
        <v>-2.35619449019234</v>
      </c>
      <c r="H148" s="5">
        <f t="shared" si="145"/>
        <v>2.35619449019234</v>
      </c>
      <c r="I148" s="47">
        <v>0</v>
      </c>
      <c r="J148" s="48">
        <v>0</v>
      </c>
      <c r="K148" s="49">
        <v>0</v>
      </c>
      <c r="L148" s="45">
        <v>1.5707963267949</v>
      </c>
      <c r="M148" s="50">
        <v>0</v>
      </c>
      <c r="N148" s="49">
        <v>0</v>
      </c>
      <c r="O148" s="45">
        <v>1.5707963267949</v>
      </c>
      <c r="P148" s="50">
        <f t="shared" si="143"/>
        <v>0</v>
      </c>
      <c r="Q148" s="49">
        <v>0</v>
      </c>
      <c r="R148" s="45">
        <v>1.5707963267949</v>
      </c>
      <c r="S148" s="50">
        <v>0</v>
      </c>
      <c r="T148" s="49">
        <v>0</v>
      </c>
      <c r="AD148" s="61"/>
      <c r="AE148" s="61"/>
      <c r="AF148" s="61"/>
      <c r="AU148" s="5"/>
      <c r="AV148" s="50"/>
      <c r="AW148" s="5"/>
      <c r="AX148" s="5"/>
      <c r="AY148" s="50"/>
      <c r="AZ148" s="5"/>
      <c r="BA148" s="5"/>
      <c r="BB148" s="50"/>
      <c r="BC148" s="5"/>
    </row>
    <row r="149" spans="2:55">
      <c r="B149" s="23">
        <v>53</v>
      </c>
      <c r="C149" s="7">
        <v>56</v>
      </c>
      <c r="D149" s="7">
        <v>1</v>
      </c>
      <c r="E149" s="46">
        <v>20000</v>
      </c>
      <c r="F149" s="7">
        <v>25000</v>
      </c>
      <c r="G149" s="5">
        <f t="shared" si="144"/>
        <v>-3.14159265358979</v>
      </c>
      <c r="H149" s="5">
        <f t="shared" si="145"/>
        <v>0</v>
      </c>
      <c r="I149" s="47">
        <v>0</v>
      </c>
      <c r="J149" s="48">
        <v>0</v>
      </c>
      <c r="K149" s="49">
        <v>0</v>
      </c>
      <c r="L149" s="45">
        <v>-3.14159265358979</v>
      </c>
      <c r="M149" s="50">
        <v>0</v>
      </c>
      <c r="N149" s="49">
        <v>0</v>
      </c>
      <c r="O149" s="45">
        <v>-3.14159265358979</v>
      </c>
      <c r="P149" s="50">
        <f t="shared" si="143"/>
        <v>25000</v>
      </c>
      <c r="Q149" s="49">
        <v>0</v>
      </c>
      <c r="R149" s="45">
        <v>-3.14159265358979</v>
      </c>
      <c r="S149" s="50">
        <v>0</v>
      </c>
      <c r="T149" s="49">
        <v>0</v>
      </c>
      <c r="AD149" s="61"/>
      <c r="AE149" s="61"/>
      <c r="AF149" s="61"/>
      <c r="AU149" s="5"/>
      <c r="AV149" s="50"/>
      <c r="AW149" s="5"/>
      <c r="AX149" s="5"/>
      <c r="AY149" s="50"/>
      <c r="AZ149" s="5"/>
      <c r="BA149" s="5"/>
      <c r="BB149" s="50"/>
      <c r="BC149" s="5"/>
    </row>
    <row r="150" spans="2:55">
      <c r="B150" s="23">
        <v>54</v>
      </c>
      <c r="C150" s="7">
        <v>55</v>
      </c>
      <c r="D150" s="7">
        <v>-1</v>
      </c>
      <c r="E150" s="46">
        <v>20000</v>
      </c>
      <c r="F150" s="7">
        <v>25000</v>
      </c>
      <c r="G150" s="5">
        <f t="shared" si="144"/>
        <v>-2.35619449019234</v>
      </c>
      <c r="H150" s="5">
        <f t="shared" si="145"/>
        <v>2.35619449019234</v>
      </c>
      <c r="I150" s="47">
        <v>0</v>
      </c>
      <c r="J150" s="48">
        <v>0</v>
      </c>
      <c r="K150" s="49">
        <v>0</v>
      </c>
      <c r="L150" s="45">
        <v>1.5707963267949</v>
      </c>
      <c r="M150" s="50">
        <v>0</v>
      </c>
      <c r="N150" s="49">
        <v>0</v>
      </c>
      <c r="O150" s="45">
        <v>1.5707963267949</v>
      </c>
      <c r="P150" s="50">
        <f t="shared" si="143"/>
        <v>0</v>
      </c>
      <c r="Q150" s="49">
        <v>0</v>
      </c>
      <c r="R150" s="45">
        <v>1.5707963267949</v>
      </c>
      <c r="S150" s="50">
        <v>0</v>
      </c>
      <c r="T150" s="49">
        <v>0</v>
      </c>
      <c r="AD150" s="61"/>
      <c r="AE150" s="61"/>
      <c r="AF150" s="61"/>
      <c r="AU150" s="5"/>
      <c r="AV150" s="50"/>
      <c r="AW150" s="5"/>
      <c r="AX150" s="5"/>
      <c r="AY150" s="50"/>
      <c r="AZ150" s="5"/>
      <c r="BA150" s="5"/>
      <c r="BB150" s="50"/>
      <c r="BC150" s="5"/>
    </row>
    <row r="151" spans="2:55">
      <c r="B151" s="23">
        <v>54</v>
      </c>
      <c r="C151" s="7">
        <v>56</v>
      </c>
      <c r="D151" s="7">
        <v>-1</v>
      </c>
      <c r="E151" s="46">
        <v>20000</v>
      </c>
      <c r="F151" s="7">
        <v>25000</v>
      </c>
      <c r="G151" s="5">
        <f t="shared" si="144"/>
        <v>-2.35619449019234</v>
      </c>
      <c r="H151" s="5">
        <f t="shared" si="145"/>
        <v>2.35619449019234</v>
      </c>
      <c r="I151" s="47">
        <v>0</v>
      </c>
      <c r="J151" s="48">
        <v>0</v>
      </c>
      <c r="K151" s="49">
        <v>0</v>
      </c>
      <c r="L151" s="45">
        <v>1.5707963267949</v>
      </c>
      <c r="M151" s="50">
        <v>0</v>
      </c>
      <c r="N151" s="49">
        <v>0</v>
      </c>
      <c r="O151" s="45">
        <v>1.5707963267949</v>
      </c>
      <c r="P151" s="50">
        <f t="shared" si="143"/>
        <v>0</v>
      </c>
      <c r="Q151" s="49">
        <v>0</v>
      </c>
      <c r="R151" s="45">
        <v>1.5707963267949</v>
      </c>
      <c r="S151" s="50">
        <v>0</v>
      </c>
      <c r="T151" s="49">
        <v>0</v>
      </c>
      <c r="AD151" s="61"/>
      <c r="AE151" s="61"/>
      <c r="AF151" s="61"/>
      <c r="AU151" s="5"/>
      <c r="AV151" s="50"/>
      <c r="AW151" s="5"/>
      <c r="AX151" s="5"/>
      <c r="AY151" s="50"/>
      <c r="AZ151" s="5"/>
      <c r="BA151" s="5"/>
      <c r="BB151" s="50"/>
      <c r="BC151" s="5"/>
    </row>
    <row r="152" spans="2:55">
      <c r="B152" s="23">
        <v>54</v>
      </c>
      <c r="C152" s="7">
        <v>57</v>
      </c>
      <c r="D152" s="7">
        <v>1</v>
      </c>
      <c r="E152" s="46">
        <v>20000</v>
      </c>
      <c r="F152" s="7">
        <v>25000</v>
      </c>
      <c r="G152" s="5">
        <f t="shared" si="144"/>
        <v>-3.14159265358979</v>
      </c>
      <c r="H152" s="5">
        <f t="shared" si="145"/>
        <v>0</v>
      </c>
      <c r="I152" s="47">
        <v>0</v>
      </c>
      <c r="J152" s="48">
        <v>0</v>
      </c>
      <c r="K152" s="49">
        <v>0</v>
      </c>
      <c r="L152" s="45">
        <v>-3.14159265358979</v>
      </c>
      <c r="M152" s="50">
        <f>N$5</f>
        <v>25000</v>
      </c>
      <c r="N152" s="49">
        <v>0</v>
      </c>
      <c r="O152" s="45">
        <v>-3.14159265358979</v>
      </c>
      <c r="P152" s="50">
        <f t="shared" si="143"/>
        <v>25000</v>
      </c>
      <c r="Q152" s="49">
        <v>0</v>
      </c>
      <c r="R152" s="45">
        <v>-3.14159265358979</v>
      </c>
      <c r="S152" s="50">
        <f>T$5</f>
        <v>25000</v>
      </c>
      <c r="T152" s="49">
        <v>0</v>
      </c>
      <c r="AD152" s="61"/>
      <c r="AE152" s="61"/>
      <c r="AF152" s="61"/>
      <c r="AU152" s="5"/>
      <c r="AV152" s="50"/>
      <c r="AW152" s="5"/>
      <c r="AX152" s="5"/>
      <c r="AY152" s="50"/>
      <c r="AZ152" s="5"/>
      <c r="BA152" s="5"/>
      <c r="BB152" s="50"/>
      <c r="BC152" s="5"/>
    </row>
    <row r="153" spans="2:55">
      <c r="B153" s="23">
        <v>55</v>
      </c>
      <c r="C153" s="7">
        <v>57</v>
      </c>
      <c r="D153" s="7">
        <v>-1</v>
      </c>
      <c r="E153" s="46">
        <v>20000</v>
      </c>
      <c r="F153" s="7">
        <v>25000</v>
      </c>
      <c r="G153" s="5">
        <f t="shared" si="144"/>
        <v>-2.35619449019234</v>
      </c>
      <c r="H153" s="5">
        <f t="shared" si="145"/>
        <v>2.35619449019234</v>
      </c>
      <c r="I153" s="47">
        <v>0</v>
      </c>
      <c r="J153" s="48">
        <v>0</v>
      </c>
      <c r="K153" s="49">
        <v>0</v>
      </c>
      <c r="L153" s="45">
        <v>1.0471975511966</v>
      </c>
      <c r="M153" s="50">
        <v>0</v>
      </c>
      <c r="N153" s="49">
        <v>0</v>
      </c>
      <c r="O153" s="45">
        <v>1.0471975511966</v>
      </c>
      <c r="P153" s="50">
        <f t="shared" si="143"/>
        <v>0</v>
      </c>
      <c r="Q153" s="49">
        <v>0</v>
      </c>
      <c r="R153" s="45">
        <v>1.0471975511966</v>
      </c>
      <c r="S153" s="50">
        <v>0</v>
      </c>
      <c r="T153" s="49">
        <v>0</v>
      </c>
      <c r="AD153" s="61"/>
      <c r="AE153" s="61"/>
      <c r="AF153" s="61"/>
      <c r="AU153" s="5"/>
      <c r="AV153" s="50"/>
      <c r="AW153" s="5"/>
      <c r="AX153" s="5"/>
      <c r="AY153" s="50"/>
      <c r="AZ153" s="5"/>
      <c r="BA153" s="5"/>
      <c r="BB153" s="50"/>
      <c r="BC153" s="5"/>
    </row>
    <row r="154" spans="2:55">
      <c r="B154" s="23">
        <v>55</v>
      </c>
      <c r="C154" s="7">
        <v>58</v>
      </c>
      <c r="D154" s="7">
        <v>-1</v>
      </c>
      <c r="E154" s="46">
        <v>20000</v>
      </c>
      <c r="F154" s="7">
        <v>25000</v>
      </c>
      <c r="G154" s="5">
        <f t="shared" si="144"/>
        <v>-2.35619449019234</v>
      </c>
      <c r="H154" s="5">
        <f t="shared" si="145"/>
        <v>2.35619449019234</v>
      </c>
      <c r="I154" s="47">
        <v>0</v>
      </c>
      <c r="J154" s="48">
        <v>0</v>
      </c>
      <c r="K154" s="49">
        <v>0</v>
      </c>
      <c r="L154" s="45">
        <v>1.5707963267949</v>
      </c>
      <c r="M154" s="50">
        <v>0</v>
      </c>
      <c r="N154" s="49">
        <v>0</v>
      </c>
      <c r="O154" s="45">
        <v>1.5707963267949</v>
      </c>
      <c r="P154" s="50">
        <f t="shared" si="143"/>
        <v>0</v>
      </c>
      <c r="Q154" s="49">
        <v>0</v>
      </c>
      <c r="R154" s="45">
        <v>1.5707963267949</v>
      </c>
      <c r="S154" s="50">
        <v>0</v>
      </c>
      <c r="T154" s="49">
        <v>0</v>
      </c>
      <c r="AD154" s="61"/>
      <c r="AE154" s="61"/>
      <c r="AF154" s="61"/>
      <c r="AU154" s="5"/>
      <c r="AV154" s="50"/>
      <c r="AW154" s="5"/>
      <c r="AX154" s="5"/>
      <c r="AY154" s="50"/>
      <c r="AZ154" s="5"/>
      <c r="BA154" s="5"/>
      <c r="BB154" s="50"/>
      <c r="BC154" s="5"/>
    </row>
    <row r="155" spans="2:55">
      <c r="B155" s="23">
        <v>55</v>
      </c>
      <c r="C155" s="7">
        <v>60</v>
      </c>
      <c r="D155" s="7">
        <v>-1</v>
      </c>
      <c r="E155" s="46">
        <v>20000</v>
      </c>
      <c r="F155" s="7">
        <v>25000</v>
      </c>
      <c r="G155" s="5">
        <f t="shared" si="144"/>
        <v>-2.35619449019234</v>
      </c>
      <c r="H155" s="5">
        <f t="shared" si="145"/>
        <v>2.35619449019234</v>
      </c>
      <c r="I155" s="47">
        <v>0</v>
      </c>
      <c r="J155" s="48">
        <v>0</v>
      </c>
      <c r="K155" s="49">
        <v>0</v>
      </c>
      <c r="L155" s="45">
        <v>1.5707963267949</v>
      </c>
      <c r="M155" s="50">
        <v>0</v>
      </c>
      <c r="N155" s="49">
        <v>0</v>
      </c>
      <c r="O155" s="45">
        <v>1.5707963267949</v>
      </c>
      <c r="P155" s="50">
        <f t="shared" si="143"/>
        <v>0</v>
      </c>
      <c r="Q155" s="49">
        <v>0</v>
      </c>
      <c r="R155" s="45">
        <v>1.5707963267949</v>
      </c>
      <c r="S155" s="50">
        <v>0</v>
      </c>
      <c r="T155" s="49">
        <v>0</v>
      </c>
      <c r="AD155" s="61"/>
      <c r="AE155" s="61"/>
      <c r="AF155" s="61"/>
      <c r="AU155" s="5"/>
      <c r="AV155" s="50"/>
      <c r="AW155" s="5"/>
      <c r="AX155" s="5"/>
      <c r="AY155" s="50"/>
      <c r="AZ155" s="5"/>
      <c r="BA155" s="5"/>
      <c r="BB155" s="50"/>
      <c r="BC155" s="5"/>
    </row>
    <row r="156" spans="2:55">
      <c r="B156" s="23">
        <v>56</v>
      </c>
      <c r="C156" s="7">
        <v>57</v>
      </c>
      <c r="D156" s="7">
        <v>-1</v>
      </c>
      <c r="E156" s="46">
        <v>20000</v>
      </c>
      <c r="F156" s="7">
        <v>25000</v>
      </c>
      <c r="G156" s="5">
        <f t="shared" si="144"/>
        <v>-2.35619449019234</v>
      </c>
      <c r="H156" s="5">
        <f t="shared" si="145"/>
        <v>2.35619449019234</v>
      </c>
      <c r="I156" s="47">
        <v>0</v>
      </c>
      <c r="J156" s="48">
        <v>0</v>
      </c>
      <c r="K156" s="49">
        <v>0</v>
      </c>
      <c r="L156" s="45">
        <v>1.0471975511966</v>
      </c>
      <c r="M156" s="50">
        <v>0</v>
      </c>
      <c r="N156" s="49">
        <v>0</v>
      </c>
      <c r="O156" s="45">
        <v>1.0471975511966</v>
      </c>
      <c r="P156" s="50">
        <f t="shared" si="143"/>
        <v>0</v>
      </c>
      <c r="Q156" s="49">
        <v>0</v>
      </c>
      <c r="R156" s="45">
        <v>1.0471975511966</v>
      </c>
      <c r="S156" s="50">
        <v>0</v>
      </c>
      <c r="T156" s="49">
        <v>0</v>
      </c>
      <c r="AD156" s="61"/>
      <c r="AE156" s="61"/>
      <c r="AF156" s="61"/>
      <c r="AU156" s="5"/>
      <c r="AV156" s="50"/>
      <c r="AW156" s="5"/>
      <c r="AX156" s="5"/>
      <c r="AY156" s="50"/>
      <c r="AZ156" s="5"/>
      <c r="BA156" s="5"/>
      <c r="BB156" s="50"/>
      <c r="BC156" s="5"/>
    </row>
    <row r="157" spans="2:55">
      <c r="B157" s="23">
        <v>57</v>
      </c>
      <c r="C157" s="7">
        <v>60</v>
      </c>
      <c r="D157" s="7">
        <v>1</v>
      </c>
      <c r="E157" s="46">
        <v>20000</v>
      </c>
      <c r="F157" s="7">
        <v>25000</v>
      </c>
      <c r="G157" s="5">
        <f t="shared" si="144"/>
        <v>-3.14159265358979</v>
      </c>
      <c r="H157" s="5">
        <f t="shared" si="145"/>
        <v>0</v>
      </c>
      <c r="I157" s="47">
        <v>0</v>
      </c>
      <c r="J157" s="48">
        <v>0</v>
      </c>
      <c r="K157" s="49">
        <v>0</v>
      </c>
      <c r="L157" s="45">
        <v>-3.14159265358979</v>
      </c>
      <c r="M157" s="50">
        <v>0</v>
      </c>
      <c r="N157" s="49">
        <v>0</v>
      </c>
      <c r="O157" s="45">
        <v>-3.14159265358979</v>
      </c>
      <c r="P157" s="50">
        <f t="shared" si="143"/>
        <v>25000</v>
      </c>
      <c r="Q157" s="49">
        <v>0</v>
      </c>
      <c r="R157" s="45">
        <v>-3.14159265358979</v>
      </c>
      <c r="S157" s="50">
        <v>0</v>
      </c>
      <c r="T157" s="49">
        <v>0</v>
      </c>
      <c r="AD157" s="61"/>
      <c r="AE157" s="61"/>
      <c r="AF157" s="61"/>
      <c r="AU157" s="5"/>
      <c r="AV157" s="50"/>
      <c r="AW157" s="5"/>
      <c r="AX157" s="5"/>
      <c r="AY157" s="50"/>
      <c r="AZ157" s="5"/>
      <c r="BA157" s="5"/>
      <c r="BB157" s="50"/>
      <c r="BC157" s="5"/>
    </row>
    <row r="158" spans="2:55">
      <c r="B158" s="23">
        <v>58</v>
      </c>
      <c r="C158" s="7">
        <v>59</v>
      </c>
      <c r="D158" s="7">
        <v>-1</v>
      </c>
      <c r="E158" s="46">
        <v>20000</v>
      </c>
      <c r="F158" s="7">
        <v>25000</v>
      </c>
      <c r="G158" s="5">
        <f t="shared" si="144"/>
        <v>-2.35619449019234</v>
      </c>
      <c r="H158" s="5">
        <f t="shared" si="145"/>
        <v>2.35619449019234</v>
      </c>
      <c r="I158" s="47">
        <v>0</v>
      </c>
      <c r="J158" s="48">
        <v>0</v>
      </c>
      <c r="K158" s="49">
        <v>0</v>
      </c>
      <c r="L158" s="45">
        <v>1.5707963267949</v>
      </c>
      <c r="M158" s="50">
        <v>0</v>
      </c>
      <c r="N158" s="49">
        <v>0</v>
      </c>
      <c r="O158" s="45">
        <v>1.5707963267949</v>
      </c>
      <c r="P158" s="50">
        <f t="shared" si="143"/>
        <v>0</v>
      </c>
      <c r="Q158" s="49">
        <v>0</v>
      </c>
      <c r="R158" s="45">
        <v>1.5707963267949</v>
      </c>
      <c r="S158" s="50">
        <v>0</v>
      </c>
      <c r="T158" s="49">
        <v>0</v>
      </c>
      <c r="AD158" s="61"/>
      <c r="AE158" s="61"/>
      <c r="AF158" s="61"/>
      <c r="AU158" s="5"/>
      <c r="AV158" s="50"/>
      <c r="AW158" s="5"/>
      <c r="AX158" s="5"/>
      <c r="AY158" s="50"/>
      <c r="AZ158" s="5"/>
      <c r="BA158" s="5"/>
      <c r="BB158" s="50"/>
      <c r="BC158" s="5"/>
    </row>
    <row r="159" spans="2:55">
      <c r="B159" s="23">
        <v>58</v>
      </c>
      <c r="C159" s="7">
        <v>60</v>
      </c>
      <c r="D159" s="7">
        <v>-1</v>
      </c>
      <c r="E159" s="46">
        <v>20000</v>
      </c>
      <c r="F159" s="7">
        <v>25000</v>
      </c>
      <c r="G159" s="5">
        <f t="shared" si="144"/>
        <v>-2.35619449019234</v>
      </c>
      <c r="H159" s="5">
        <f t="shared" si="145"/>
        <v>2.35619449019234</v>
      </c>
      <c r="I159" s="47">
        <v>0</v>
      </c>
      <c r="J159" s="48">
        <v>0</v>
      </c>
      <c r="K159" s="49">
        <v>0</v>
      </c>
      <c r="L159" s="45">
        <v>1.5707963267949</v>
      </c>
      <c r="M159" s="50">
        <v>0</v>
      </c>
      <c r="N159" s="49">
        <v>0</v>
      </c>
      <c r="O159" s="45">
        <v>1.5707963267949</v>
      </c>
      <c r="P159" s="50">
        <f t="shared" si="143"/>
        <v>0</v>
      </c>
      <c r="Q159" s="49">
        <v>0</v>
      </c>
      <c r="R159" s="45">
        <v>1.5707963267949</v>
      </c>
      <c r="S159" s="50">
        <v>0</v>
      </c>
      <c r="T159" s="49">
        <v>0</v>
      </c>
      <c r="AD159" s="61"/>
      <c r="AE159" s="61"/>
      <c r="AF159" s="61"/>
      <c r="AU159" s="5"/>
      <c r="AV159" s="50"/>
      <c r="AW159" s="5"/>
      <c r="AX159" s="5"/>
      <c r="AY159" s="50"/>
      <c r="AZ159" s="5"/>
      <c r="BA159" s="5"/>
      <c r="BB159" s="50"/>
      <c r="BC159" s="5"/>
    </row>
    <row r="160" spans="2:55">
      <c r="B160" s="23">
        <v>58</v>
      </c>
      <c r="C160" s="7">
        <v>61</v>
      </c>
      <c r="D160" s="7">
        <v>1</v>
      </c>
      <c r="E160" s="46">
        <v>20000</v>
      </c>
      <c r="F160" s="7">
        <v>25000</v>
      </c>
      <c r="G160" s="5">
        <f t="shared" si="144"/>
        <v>-3.14159265358979</v>
      </c>
      <c r="H160" s="5">
        <f t="shared" si="145"/>
        <v>0</v>
      </c>
      <c r="I160" s="47">
        <v>0</v>
      </c>
      <c r="J160" s="48">
        <v>0</v>
      </c>
      <c r="K160" s="49">
        <v>0</v>
      </c>
      <c r="L160" s="45">
        <v>-3.14159265358979</v>
      </c>
      <c r="M160" s="50">
        <f>N$5</f>
        <v>25000</v>
      </c>
      <c r="N160" s="49">
        <v>0</v>
      </c>
      <c r="O160" s="45">
        <v>-3.14159265358979</v>
      </c>
      <c r="P160" s="50">
        <f t="shared" si="143"/>
        <v>25000</v>
      </c>
      <c r="Q160" s="49">
        <v>0</v>
      </c>
      <c r="R160" s="45">
        <v>-3.14159265358979</v>
      </c>
      <c r="S160" s="50">
        <f>T$5</f>
        <v>25000</v>
      </c>
      <c r="T160" s="49">
        <v>0</v>
      </c>
      <c r="AD160" s="61"/>
      <c r="AE160" s="61"/>
      <c r="AF160" s="61"/>
      <c r="AU160" s="5"/>
      <c r="AV160" s="50"/>
      <c r="AW160" s="5"/>
      <c r="AX160" s="5"/>
      <c r="AY160" s="50"/>
      <c r="AZ160" s="5"/>
      <c r="BA160" s="5"/>
      <c r="BB160" s="50"/>
      <c r="BC160" s="5"/>
    </row>
    <row r="161" spans="2:55">
      <c r="B161" s="23">
        <v>59</v>
      </c>
      <c r="C161" s="7">
        <v>61</v>
      </c>
      <c r="D161" s="7">
        <v>-1</v>
      </c>
      <c r="E161" s="46">
        <v>20000</v>
      </c>
      <c r="F161" s="7">
        <v>25000</v>
      </c>
      <c r="G161" s="5">
        <f t="shared" si="144"/>
        <v>-2.35619449019234</v>
      </c>
      <c r="H161" s="5">
        <f t="shared" si="145"/>
        <v>2.35619449019234</v>
      </c>
      <c r="I161" s="47">
        <v>0</v>
      </c>
      <c r="J161" s="48">
        <v>0</v>
      </c>
      <c r="K161" s="49">
        <v>0</v>
      </c>
      <c r="L161" s="45">
        <v>1.0471975511966</v>
      </c>
      <c r="M161" s="50">
        <v>0</v>
      </c>
      <c r="N161" s="49">
        <v>0</v>
      </c>
      <c r="O161" s="45">
        <v>1.0471975511966</v>
      </c>
      <c r="P161" s="50">
        <f t="shared" si="143"/>
        <v>0</v>
      </c>
      <c r="Q161" s="49">
        <v>0</v>
      </c>
      <c r="R161" s="45">
        <v>1.0471975511966</v>
      </c>
      <c r="S161" s="50">
        <v>0</v>
      </c>
      <c r="T161" s="49">
        <v>0</v>
      </c>
      <c r="AD161" s="61"/>
      <c r="AE161" s="61"/>
      <c r="AF161" s="61"/>
      <c r="AU161" s="5"/>
      <c r="AV161" s="50"/>
      <c r="AW161" s="5"/>
      <c r="AX161" s="5"/>
      <c r="AY161" s="50"/>
      <c r="AZ161" s="5"/>
      <c r="BA161" s="5"/>
      <c r="BB161" s="50"/>
      <c r="BC161" s="5"/>
    </row>
    <row r="162" spans="2:55">
      <c r="B162" s="19">
        <v>60</v>
      </c>
      <c r="C162" s="56">
        <v>61</v>
      </c>
      <c r="D162" s="56">
        <v>-1</v>
      </c>
      <c r="E162" s="62">
        <v>20000</v>
      </c>
      <c r="F162" s="56">
        <v>25000</v>
      </c>
      <c r="G162" s="57">
        <f t="shared" si="144"/>
        <v>-2.35619449019234</v>
      </c>
      <c r="H162" s="57">
        <f t="shared" si="145"/>
        <v>2.35619449019234</v>
      </c>
      <c r="I162" s="63">
        <v>0</v>
      </c>
      <c r="J162" s="64">
        <v>0</v>
      </c>
      <c r="K162" s="65">
        <v>0</v>
      </c>
      <c r="L162" s="58">
        <v>1.0471975511966</v>
      </c>
      <c r="M162" s="66">
        <v>0</v>
      </c>
      <c r="N162" s="65">
        <v>0</v>
      </c>
      <c r="O162" s="58">
        <v>1.0471975511966</v>
      </c>
      <c r="P162" s="66">
        <f t="shared" si="143"/>
        <v>0</v>
      </c>
      <c r="Q162" s="65">
        <v>0</v>
      </c>
      <c r="R162" s="58">
        <v>1.0471975511966</v>
      </c>
      <c r="S162" s="66">
        <v>0</v>
      </c>
      <c r="T162" s="65">
        <v>0</v>
      </c>
      <c r="AD162" s="61"/>
      <c r="AE162" s="61"/>
      <c r="AF162" s="61"/>
      <c r="AU162" s="5"/>
      <c r="AV162" s="50"/>
      <c r="AW162" s="5"/>
      <c r="AX162" s="5"/>
      <c r="AY162" s="50"/>
      <c r="AZ162" s="5"/>
      <c r="BA162" s="5"/>
      <c r="BB162" s="50"/>
      <c r="BC162" s="5"/>
    </row>
  </sheetData>
  <conditionalFormatting sqref="C3">
    <cfRule type="cellIs" dxfId="0" priority="164" operator="lessThan">
      <formula>0</formula>
    </cfRule>
  </conditionalFormatting>
  <conditionalFormatting sqref="C4">
    <cfRule type="cellIs" dxfId="0" priority="163" operator="lessThan">
      <formula>0</formula>
    </cfRule>
  </conditionalFormatting>
  <conditionalFormatting sqref="M5:N5">
    <cfRule type="cellIs" dxfId="0" priority="53" operator="lessThan">
      <formula>0</formula>
    </cfRule>
  </conditionalFormatting>
  <conditionalFormatting sqref="P5:Q5">
    <cfRule type="cellIs" dxfId="0" priority="54" operator="lessThan">
      <formula>0</formula>
    </cfRule>
  </conditionalFormatting>
  <conditionalFormatting sqref="S5:T5">
    <cfRule type="cellIs" dxfId="0" priority="77" operator="lessThan">
      <formula>0</formula>
    </cfRule>
  </conditionalFormatting>
  <conditionalFormatting sqref="D6">
    <cfRule type="cellIs" dxfId="2" priority="152" operator="equal">
      <formula>0</formula>
    </cfRule>
    <cfRule type="cellIs" dxfId="3" priority="151" operator="equal">
      <formula>1</formula>
    </cfRule>
    <cfRule type="cellIs" dxfId="4" priority="150" operator="equal">
      <formula>-1</formula>
    </cfRule>
    <cfRule type="cellIs" dxfId="5" priority="149" operator="equal">
      <formula>2</formula>
    </cfRule>
  </conditionalFormatting>
  <conditionalFormatting sqref="M6">
    <cfRule type="cellIs" dxfId="0" priority="76" operator="lessThan">
      <formula>0</formula>
    </cfRule>
  </conditionalFormatting>
  <conditionalFormatting sqref="P6">
    <cfRule type="cellIs" dxfId="0" priority="75" operator="lessThan">
      <formula>0</formula>
    </cfRule>
  </conditionalFormatting>
  <conditionalFormatting sqref="S6">
    <cfRule type="cellIs" dxfId="0" priority="147" operator="lessThan">
      <formula>0</formula>
    </cfRule>
  </conditionalFormatting>
  <conditionalFormatting sqref="M7">
    <cfRule type="cellIs" dxfId="0" priority="31" operator="lessThan">
      <formula>0</formula>
    </cfRule>
  </conditionalFormatting>
  <conditionalFormatting sqref="P7">
    <cfRule type="cellIs" dxfId="0" priority="52" operator="lessThan">
      <formula>0</formula>
    </cfRule>
  </conditionalFormatting>
  <conditionalFormatting sqref="S7">
    <cfRule type="cellIs" dxfId="0" priority="3" operator="lessThan">
      <formula>0</formula>
    </cfRule>
  </conditionalFormatting>
  <conditionalFormatting sqref="AV7">
    <cfRule type="cellIs" dxfId="0" priority="125" operator="lessThan">
      <formula>0</formula>
    </cfRule>
  </conditionalFormatting>
  <conditionalFormatting sqref="AY7">
    <cfRule type="cellIs" dxfId="0" priority="82" operator="lessThan">
      <formula>0</formula>
    </cfRule>
  </conditionalFormatting>
  <conditionalFormatting sqref="BB7">
    <cfRule type="cellIs" dxfId="0" priority="104" operator="lessThan">
      <formula>0</formula>
    </cfRule>
  </conditionalFormatting>
  <conditionalFormatting sqref="E8:F8">
    <cfRule type="cellIs" dxfId="0" priority="173" operator="lessThan">
      <formula>0</formula>
    </cfRule>
  </conditionalFormatting>
  <conditionalFormatting sqref="K8">
    <cfRule type="cellIs" dxfId="1" priority="174" operator="equal">
      <formula>TRUE</formula>
    </cfRule>
  </conditionalFormatting>
  <conditionalFormatting sqref="M8">
    <cfRule type="cellIs" dxfId="0" priority="32" operator="lessThan">
      <formula>0</formula>
    </cfRule>
  </conditionalFormatting>
  <conditionalFormatting sqref="P8">
    <cfRule type="cellIs" dxfId="0" priority="55" operator="lessThan">
      <formula>0</formula>
    </cfRule>
  </conditionalFormatting>
  <conditionalFormatting sqref="S8">
    <cfRule type="cellIs" dxfId="0" priority="4" operator="lessThan">
      <formula>0</formula>
    </cfRule>
  </conditionalFormatting>
  <conditionalFormatting sqref="AV8">
    <cfRule type="cellIs" dxfId="0" priority="126" operator="lessThan">
      <formula>0</formula>
    </cfRule>
  </conditionalFormatting>
  <conditionalFormatting sqref="AY8">
    <cfRule type="cellIs" dxfId="0" priority="83" operator="lessThan">
      <formula>0</formula>
    </cfRule>
  </conditionalFormatting>
  <conditionalFormatting sqref="BB8">
    <cfRule type="cellIs" dxfId="0" priority="105" operator="lessThan">
      <formula>0</formula>
    </cfRule>
  </conditionalFormatting>
  <conditionalFormatting sqref="M9">
    <cfRule type="cellIs" dxfId="0" priority="33" operator="lessThan">
      <formula>0</formula>
    </cfRule>
  </conditionalFormatting>
  <conditionalFormatting sqref="P9">
    <cfRule type="cellIs" dxfId="0" priority="56" operator="lessThan">
      <formula>0</formula>
    </cfRule>
  </conditionalFormatting>
  <conditionalFormatting sqref="S9">
    <cfRule type="cellIs" dxfId="0" priority="5" operator="lessThan">
      <formula>0</formula>
    </cfRule>
  </conditionalFormatting>
  <conditionalFormatting sqref="AV9">
    <cfRule type="cellIs" dxfId="0" priority="127" operator="lessThan">
      <formula>0</formula>
    </cfRule>
  </conditionalFormatting>
  <conditionalFormatting sqref="AY9">
    <cfRule type="cellIs" dxfId="0" priority="84" operator="lessThan">
      <formula>0</formula>
    </cfRule>
  </conditionalFormatting>
  <conditionalFormatting sqref="BB9">
    <cfRule type="cellIs" dxfId="0" priority="106" operator="lessThan">
      <formula>0</formula>
    </cfRule>
  </conditionalFormatting>
  <conditionalFormatting sqref="M10">
    <cfRule type="cellIs" dxfId="0" priority="48" operator="lessThan">
      <formula>0</formula>
    </cfRule>
  </conditionalFormatting>
  <conditionalFormatting sqref="P10">
    <cfRule type="cellIs" dxfId="0" priority="71" operator="lessThan">
      <formula>0</formula>
    </cfRule>
  </conditionalFormatting>
  <conditionalFormatting sqref="S10">
    <cfRule type="cellIs" dxfId="0" priority="20" operator="lessThan">
      <formula>0</formula>
    </cfRule>
  </conditionalFormatting>
  <conditionalFormatting sqref="AV10">
    <cfRule type="cellIs" dxfId="0" priority="143" operator="lessThan">
      <formula>0</formula>
    </cfRule>
  </conditionalFormatting>
  <conditionalFormatting sqref="AY10">
    <cfRule type="cellIs" dxfId="0" priority="100" operator="lessThan">
      <formula>0</formula>
    </cfRule>
  </conditionalFormatting>
  <conditionalFormatting sqref="BB10">
    <cfRule type="cellIs" dxfId="0" priority="121" operator="lessThan">
      <formula>0</formula>
    </cfRule>
  </conditionalFormatting>
  <conditionalFormatting sqref="E11:F11">
    <cfRule type="cellIs" dxfId="0" priority="171" operator="lessThan">
      <formula>0</formula>
    </cfRule>
  </conditionalFormatting>
  <conditionalFormatting sqref="K11">
    <cfRule type="cellIs" dxfId="1" priority="172" operator="equal">
      <formula>TRUE</formula>
    </cfRule>
  </conditionalFormatting>
  <conditionalFormatting sqref="M11">
    <cfRule type="cellIs" dxfId="0" priority="34" operator="lessThan">
      <formula>0</formula>
    </cfRule>
  </conditionalFormatting>
  <conditionalFormatting sqref="P11">
    <cfRule type="cellIs" dxfId="0" priority="57" operator="lessThan">
      <formula>0</formula>
    </cfRule>
  </conditionalFormatting>
  <conditionalFormatting sqref="S11">
    <cfRule type="cellIs" dxfId="0" priority="6" operator="lessThan">
      <formula>0</formula>
    </cfRule>
  </conditionalFormatting>
  <conditionalFormatting sqref="AV11">
    <cfRule type="cellIs" dxfId="0" priority="128" operator="lessThan">
      <formula>0</formula>
    </cfRule>
  </conditionalFormatting>
  <conditionalFormatting sqref="AY11">
    <cfRule type="cellIs" dxfId="0" priority="85" operator="lessThan">
      <formula>0</formula>
    </cfRule>
  </conditionalFormatting>
  <conditionalFormatting sqref="BB11">
    <cfRule type="cellIs" dxfId="0" priority="107" operator="lessThan">
      <formula>0</formula>
    </cfRule>
  </conditionalFormatting>
  <conditionalFormatting sqref="M17">
    <cfRule type="cellIs" dxfId="0" priority="47" operator="lessThan">
      <formula>0</formula>
    </cfRule>
  </conditionalFormatting>
  <conditionalFormatting sqref="P17">
    <cfRule type="cellIs" dxfId="0" priority="70" operator="lessThan">
      <formula>0</formula>
    </cfRule>
  </conditionalFormatting>
  <conditionalFormatting sqref="S17">
    <cfRule type="cellIs" dxfId="0" priority="19" operator="lessThan">
      <formula>0</formula>
    </cfRule>
  </conditionalFormatting>
  <conditionalFormatting sqref="AV17">
    <cfRule type="cellIs" dxfId="0" priority="142" operator="lessThan">
      <formula>0</formula>
    </cfRule>
  </conditionalFormatting>
  <conditionalFormatting sqref="AY17">
    <cfRule type="cellIs" dxfId="0" priority="99" operator="lessThan">
      <formula>0</formula>
    </cfRule>
  </conditionalFormatting>
  <conditionalFormatting sqref="BB17">
    <cfRule type="cellIs" dxfId="0" priority="120" operator="lessThan">
      <formula>0</formula>
    </cfRule>
  </conditionalFormatting>
  <conditionalFormatting sqref="M19">
    <cfRule type="cellIs" dxfId="0" priority="46" operator="lessThan">
      <formula>0</formula>
    </cfRule>
  </conditionalFormatting>
  <conditionalFormatting sqref="P19">
    <cfRule type="cellIs" dxfId="0" priority="69" operator="lessThan">
      <formula>0</formula>
    </cfRule>
  </conditionalFormatting>
  <conditionalFormatting sqref="S19">
    <cfRule type="cellIs" dxfId="0" priority="18" operator="lessThan">
      <formula>0</formula>
    </cfRule>
  </conditionalFormatting>
  <conditionalFormatting sqref="AV19">
    <cfRule type="cellIs" dxfId="0" priority="141" operator="lessThan">
      <formula>0</formula>
    </cfRule>
  </conditionalFormatting>
  <conditionalFormatting sqref="AY19">
    <cfRule type="cellIs" dxfId="0" priority="98" operator="lessThan">
      <formula>0</formula>
    </cfRule>
  </conditionalFormatting>
  <conditionalFormatting sqref="BB19">
    <cfRule type="cellIs" dxfId="0" priority="119" operator="lessThan">
      <formula>0</formula>
    </cfRule>
  </conditionalFormatting>
  <conditionalFormatting sqref="E20:F20">
    <cfRule type="cellIs" dxfId="0" priority="169" operator="lessThan">
      <formula>0</formula>
    </cfRule>
  </conditionalFormatting>
  <conditionalFormatting sqref="K20">
    <cfRule type="cellIs" dxfId="1" priority="170" operator="equal">
      <formula>TRUE</formula>
    </cfRule>
  </conditionalFormatting>
  <conditionalFormatting sqref="M20">
    <cfRule type="cellIs" dxfId="0" priority="35" operator="lessThan">
      <formula>0</formula>
    </cfRule>
  </conditionalFormatting>
  <conditionalFormatting sqref="P20">
    <cfRule type="cellIs" dxfId="0" priority="58" operator="lessThan">
      <formula>0</formula>
    </cfRule>
  </conditionalFormatting>
  <conditionalFormatting sqref="S20">
    <cfRule type="cellIs" dxfId="0" priority="7" operator="lessThan">
      <formula>0</formula>
    </cfRule>
  </conditionalFormatting>
  <conditionalFormatting sqref="AV20">
    <cfRule type="cellIs" dxfId="0" priority="129" operator="lessThan">
      <formula>0</formula>
    </cfRule>
  </conditionalFormatting>
  <conditionalFormatting sqref="AY20">
    <cfRule type="cellIs" dxfId="0" priority="86" operator="lessThan">
      <formula>0</formula>
    </cfRule>
  </conditionalFormatting>
  <conditionalFormatting sqref="BB20">
    <cfRule type="cellIs" dxfId="0" priority="108" operator="lessThan">
      <formula>0</formula>
    </cfRule>
  </conditionalFormatting>
  <conditionalFormatting sqref="M25">
    <cfRule type="cellIs" dxfId="0" priority="30" operator="lessThan">
      <formula>0</formula>
    </cfRule>
  </conditionalFormatting>
  <conditionalFormatting sqref="P25">
    <cfRule type="cellIs" dxfId="0" priority="27" operator="lessThan">
      <formula>0</formula>
    </cfRule>
  </conditionalFormatting>
  <conditionalFormatting sqref="S25">
    <cfRule type="cellIs" dxfId="0" priority="2" operator="lessThan">
      <formula>0</formula>
    </cfRule>
  </conditionalFormatting>
  <conditionalFormatting sqref="AV25">
    <cfRule type="cellIs" dxfId="0" priority="81" operator="lessThan">
      <formula>0</formula>
    </cfRule>
  </conditionalFormatting>
  <conditionalFormatting sqref="M26">
    <cfRule type="cellIs" dxfId="0" priority="45" operator="lessThan">
      <formula>0</formula>
    </cfRule>
  </conditionalFormatting>
  <conditionalFormatting sqref="P26">
    <cfRule type="cellIs" dxfId="0" priority="68" operator="lessThan">
      <formula>0</formula>
    </cfRule>
  </conditionalFormatting>
  <conditionalFormatting sqref="S26">
    <cfRule type="cellIs" dxfId="0" priority="17" operator="lessThan">
      <formula>0</formula>
    </cfRule>
  </conditionalFormatting>
  <conditionalFormatting sqref="AV26">
    <cfRule type="cellIs" dxfId="0" priority="140" operator="lessThan">
      <formula>0</formula>
    </cfRule>
  </conditionalFormatting>
  <conditionalFormatting sqref="AY26">
    <cfRule type="cellIs" dxfId="0" priority="97" operator="lessThan">
      <formula>0</formula>
    </cfRule>
  </conditionalFormatting>
  <conditionalFormatting sqref="BB26">
    <cfRule type="cellIs" dxfId="0" priority="118" operator="lessThan">
      <formula>0</formula>
    </cfRule>
  </conditionalFormatting>
  <conditionalFormatting sqref="M28">
    <cfRule type="cellIs" dxfId="0" priority="44" operator="lessThan">
      <formula>0</formula>
    </cfRule>
  </conditionalFormatting>
  <conditionalFormatting sqref="P28">
    <cfRule type="cellIs" dxfId="0" priority="67" operator="lessThan">
      <formula>0</formula>
    </cfRule>
  </conditionalFormatting>
  <conditionalFormatting sqref="S28">
    <cfRule type="cellIs" dxfId="0" priority="16" operator="lessThan">
      <formula>0</formula>
    </cfRule>
  </conditionalFormatting>
  <conditionalFormatting sqref="AV28">
    <cfRule type="cellIs" dxfId="0" priority="139" operator="lessThan">
      <formula>0</formula>
    </cfRule>
  </conditionalFormatting>
  <conditionalFormatting sqref="AY28">
    <cfRule type="cellIs" dxfId="0" priority="96" operator="lessThan">
      <formula>0</formula>
    </cfRule>
  </conditionalFormatting>
  <conditionalFormatting sqref="BB28">
    <cfRule type="cellIs" dxfId="0" priority="117" operator="lessThan">
      <formula>0</formula>
    </cfRule>
  </conditionalFormatting>
  <conditionalFormatting sqref="E29:F29">
    <cfRule type="cellIs" dxfId="0" priority="167" operator="lessThan">
      <formula>0</formula>
    </cfRule>
  </conditionalFormatting>
  <conditionalFormatting sqref="K29">
    <cfRule type="cellIs" dxfId="1" priority="168" operator="equal">
      <formula>TRUE</formula>
    </cfRule>
  </conditionalFormatting>
  <conditionalFormatting sqref="M29">
    <cfRule type="cellIs" dxfId="0" priority="36" operator="lessThan">
      <formula>0</formula>
    </cfRule>
  </conditionalFormatting>
  <conditionalFormatting sqref="P29">
    <cfRule type="cellIs" dxfId="0" priority="59" operator="lessThan">
      <formula>0</formula>
    </cfRule>
  </conditionalFormatting>
  <conditionalFormatting sqref="S29">
    <cfRule type="cellIs" dxfId="0" priority="8" operator="lessThan">
      <formula>0</formula>
    </cfRule>
  </conditionalFormatting>
  <conditionalFormatting sqref="AV29">
    <cfRule type="cellIs" dxfId="0" priority="130" operator="lessThan">
      <formula>0</formula>
    </cfRule>
  </conditionalFormatting>
  <conditionalFormatting sqref="AY29">
    <cfRule type="cellIs" dxfId="0" priority="87" operator="lessThan">
      <formula>0</formula>
    </cfRule>
  </conditionalFormatting>
  <conditionalFormatting sqref="BB29">
    <cfRule type="cellIs" dxfId="0" priority="109" operator="lessThan">
      <formula>0</formula>
    </cfRule>
  </conditionalFormatting>
  <conditionalFormatting sqref="BB32">
    <cfRule type="cellIs" dxfId="0" priority="80" operator="lessThan">
      <formula>0</formula>
    </cfRule>
  </conditionalFormatting>
  <conditionalFormatting sqref="M35">
    <cfRule type="cellIs" dxfId="0" priority="43" operator="lessThan">
      <formula>0</formula>
    </cfRule>
  </conditionalFormatting>
  <conditionalFormatting sqref="P35">
    <cfRule type="cellIs" dxfId="0" priority="66" operator="lessThan">
      <formula>0</formula>
    </cfRule>
  </conditionalFormatting>
  <conditionalFormatting sqref="S35">
    <cfRule type="cellIs" dxfId="0" priority="15" operator="lessThan">
      <formula>0</formula>
    </cfRule>
  </conditionalFormatting>
  <conditionalFormatting sqref="AV35">
    <cfRule type="cellIs" dxfId="0" priority="138" operator="lessThan">
      <formula>0</formula>
    </cfRule>
  </conditionalFormatting>
  <conditionalFormatting sqref="AY35">
    <cfRule type="cellIs" dxfId="0" priority="95" operator="lessThan">
      <formula>0</formula>
    </cfRule>
  </conditionalFormatting>
  <conditionalFormatting sqref="BB35">
    <cfRule type="cellIs" dxfId="0" priority="116" operator="lessThan">
      <formula>0</formula>
    </cfRule>
  </conditionalFormatting>
  <conditionalFormatting sqref="M37">
    <cfRule type="cellIs" dxfId="0" priority="29" operator="lessThan">
      <formula>0</formula>
    </cfRule>
  </conditionalFormatting>
  <conditionalFormatting sqref="P37">
    <cfRule type="cellIs" dxfId="0" priority="28" operator="lessThan">
      <formula>0</formula>
    </cfRule>
  </conditionalFormatting>
  <conditionalFormatting sqref="S37">
    <cfRule type="cellIs" dxfId="0" priority="1" operator="lessThan">
      <formula>0</formula>
    </cfRule>
  </conditionalFormatting>
  <conditionalFormatting sqref="AV37">
    <cfRule type="cellIs" dxfId="0" priority="137" operator="lessThan">
      <formula>0</formula>
    </cfRule>
  </conditionalFormatting>
  <conditionalFormatting sqref="AY37">
    <cfRule type="cellIs" dxfId="0" priority="94" operator="lessThan">
      <formula>0</formula>
    </cfRule>
  </conditionalFormatting>
  <conditionalFormatting sqref="BB37">
    <cfRule type="cellIs" dxfId="0" priority="79" operator="lessThan">
      <formula>0</formula>
    </cfRule>
  </conditionalFormatting>
  <conditionalFormatting sqref="E38:F38">
    <cfRule type="cellIs" dxfId="0" priority="165" operator="lessThan">
      <formula>0</formula>
    </cfRule>
  </conditionalFormatting>
  <conditionalFormatting sqref="K38">
    <cfRule type="cellIs" dxfId="1" priority="166" operator="equal">
      <formula>TRUE</formula>
    </cfRule>
  </conditionalFormatting>
  <conditionalFormatting sqref="M38">
    <cfRule type="cellIs" dxfId="0" priority="37" operator="lessThan">
      <formula>0</formula>
    </cfRule>
  </conditionalFormatting>
  <conditionalFormatting sqref="P38">
    <cfRule type="cellIs" dxfId="0" priority="60" operator="lessThan">
      <formula>0</formula>
    </cfRule>
  </conditionalFormatting>
  <conditionalFormatting sqref="S38">
    <cfRule type="cellIs" dxfId="0" priority="9" operator="lessThan">
      <formula>0</formula>
    </cfRule>
  </conditionalFormatting>
  <conditionalFormatting sqref="AV38">
    <cfRule type="cellIs" dxfId="0" priority="131" operator="lessThan">
      <formula>0</formula>
    </cfRule>
  </conditionalFormatting>
  <conditionalFormatting sqref="AY38">
    <cfRule type="cellIs" dxfId="0" priority="88" operator="lessThan">
      <formula>0</formula>
    </cfRule>
  </conditionalFormatting>
  <conditionalFormatting sqref="BB38">
    <cfRule type="cellIs" dxfId="0" priority="110" operator="lessThan">
      <formula>0</formula>
    </cfRule>
  </conditionalFormatting>
  <conditionalFormatting sqref="M44">
    <cfRule type="cellIs" dxfId="0" priority="41" operator="lessThan">
      <formula>0</formula>
    </cfRule>
  </conditionalFormatting>
  <conditionalFormatting sqref="P44">
    <cfRule type="cellIs" dxfId="0" priority="64" operator="lessThan">
      <formula>0</formula>
    </cfRule>
  </conditionalFormatting>
  <conditionalFormatting sqref="S44">
    <cfRule type="cellIs" dxfId="0" priority="13" operator="lessThan">
      <formula>0</formula>
    </cfRule>
  </conditionalFormatting>
  <conditionalFormatting sqref="AV44">
    <cfRule type="cellIs" dxfId="0" priority="135" operator="lessThan">
      <formula>0</formula>
    </cfRule>
  </conditionalFormatting>
  <conditionalFormatting sqref="AY44">
    <cfRule type="cellIs" dxfId="0" priority="92" operator="lessThan">
      <formula>0</formula>
    </cfRule>
  </conditionalFormatting>
  <conditionalFormatting sqref="BB44">
    <cfRule type="cellIs" dxfId="0" priority="114" operator="lessThan">
      <formula>0</formula>
    </cfRule>
  </conditionalFormatting>
  <conditionalFormatting sqref="M46">
    <cfRule type="cellIs" dxfId="0" priority="40" operator="lessThan">
      <formula>0</formula>
    </cfRule>
  </conditionalFormatting>
  <conditionalFormatting sqref="P46">
    <cfRule type="cellIs" dxfId="0" priority="63" operator="lessThan">
      <formula>0</formula>
    </cfRule>
  </conditionalFormatting>
  <conditionalFormatting sqref="S46">
    <cfRule type="cellIs" dxfId="0" priority="12" operator="lessThan">
      <formula>0</formula>
    </cfRule>
  </conditionalFormatting>
  <conditionalFormatting sqref="AV46">
    <cfRule type="cellIs" dxfId="0" priority="134" operator="lessThan">
      <formula>0</formula>
    </cfRule>
  </conditionalFormatting>
  <conditionalFormatting sqref="AY46">
    <cfRule type="cellIs" dxfId="0" priority="91" operator="lessThan">
      <formula>0</formula>
    </cfRule>
  </conditionalFormatting>
  <conditionalFormatting sqref="BB46">
    <cfRule type="cellIs" dxfId="0" priority="113" operator="lessThan">
      <formula>0</formula>
    </cfRule>
  </conditionalFormatting>
  <conditionalFormatting sqref="E47:F47">
    <cfRule type="cellIs" dxfId="0" priority="155" operator="lessThan">
      <formula>0</formula>
    </cfRule>
  </conditionalFormatting>
  <conditionalFormatting sqref="K47">
    <cfRule type="cellIs" dxfId="1" priority="156" operator="equal">
      <formula>TRUE</formula>
    </cfRule>
  </conditionalFormatting>
  <conditionalFormatting sqref="M47">
    <cfRule type="cellIs" dxfId="0" priority="38" operator="lessThan">
      <formula>0</formula>
    </cfRule>
  </conditionalFormatting>
  <conditionalFormatting sqref="P47">
    <cfRule type="cellIs" dxfId="0" priority="61" operator="lessThan">
      <formula>0</formula>
    </cfRule>
  </conditionalFormatting>
  <conditionalFormatting sqref="S47">
    <cfRule type="cellIs" dxfId="0" priority="10" operator="lessThan">
      <formula>0</formula>
    </cfRule>
  </conditionalFormatting>
  <conditionalFormatting sqref="AV47">
    <cfRule type="cellIs" dxfId="0" priority="132" operator="lessThan">
      <formula>0</formula>
    </cfRule>
  </conditionalFormatting>
  <conditionalFormatting sqref="AY47">
    <cfRule type="cellIs" dxfId="0" priority="89" operator="lessThan">
      <formula>0</formula>
    </cfRule>
  </conditionalFormatting>
  <conditionalFormatting sqref="BB47">
    <cfRule type="cellIs" dxfId="0" priority="111" operator="lessThan">
      <formula>0</formula>
    </cfRule>
  </conditionalFormatting>
  <conditionalFormatting sqref="BB49">
    <cfRule type="cellIs" dxfId="0" priority="78" operator="lessThan">
      <formula>0</formula>
    </cfRule>
  </conditionalFormatting>
  <conditionalFormatting sqref="P67">
    <cfRule type="cellIs" dxfId="0" priority="26" operator="lessThan">
      <formula>0</formula>
    </cfRule>
  </conditionalFormatting>
  <conditionalFormatting sqref="P138">
    <cfRule type="cellIs" dxfId="0" priority="25" operator="lessThan">
      <formula>0</formula>
    </cfRule>
  </conditionalFormatting>
  <conditionalFormatting sqref="P160">
    <cfRule type="cellIs" dxfId="0" priority="24" operator="lessThan">
      <formula>0</formula>
    </cfRule>
  </conditionalFormatting>
  <conditionalFormatting sqref="D43:D51">
    <cfRule type="cellIs" dxfId="2" priority="162" operator="equal">
      <formula>0</formula>
    </cfRule>
    <cfRule type="cellIs" dxfId="3" priority="161" operator="equal">
      <formula>1</formula>
    </cfRule>
    <cfRule type="cellIs" dxfId="4" priority="160" operator="equal">
      <formula>-1</formula>
    </cfRule>
    <cfRule type="cellIs" dxfId="5" priority="159" operator="equal">
      <formula>2</formula>
    </cfRule>
  </conditionalFormatting>
  <conditionalFormatting sqref="K52:K53">
    <cfRule type="cellIs" dxfId="1" priority="154" operator="equal">
      <formula>TRUE</formula>
    </cfRule>
  </conditionalFormatting>
  <conditionalFormatting sqref="M52:M53">
    <cfRule type="cellIs" dxfId="0" priority="39" operator="lessThan">
      <formula>0</formula>
    </cfRule>
  </conditionalFormatting>
  <conditionalFormatting sqref="P52:P53">
    <cfRule type="cellIs" dxfId="0" priority="62" operator="lessThan">
      <formula>0</formula>
    </cfRule>
  </conditionalFormatting>
  <conditionalFormatting sqref="S52:S53">
    <cfRule type="cellIs" dxfId="0" priority="11" operator="lessThan">
      <formula>0</formula>
    </cfRule>
  </conditionalFormatting>
  <conditionalFormatting sqref="W5:W87">
    <cfRule type="cellIs" dxfId="0" priority="179" operator="lessThan">
      <formula>0</formula>
    </cfRule>
  </conditionalFormatting>
  <conditionalFormatting sqref="AV52:AV53">
    <cfRule type="cellIs" dxfId="0" priority="133" operator="lessThan">
      <formula>0</formula>
    </cfRule>
  </conditionalFormatting>
  <conditionalFormatting sqref="AY52:AY53">
    <cfRule type="cellIs" dxfId="0" priority="90" operator="lessThan">
      <formula>0</formula>
    </cfRule>
  </conditionalFormatting>
  <conditionalFormatting sqref="BB52:BB53">
    <cfRule type="cellIs" dxfId="0" priority="112" operator="lessThan">
      <formula>0</formula>
    </cfRule>
  </conditionalFormatting>
  <conditionalFormatting sqref="E1:F1 E9:F10 E7:F7 E54:F162 E21:F24 C2 E12:F19 F5 AC1">
    <cfRule type="cellIs" dxfId="0" priority="180" operator="lessThan">
      <formula>0</formula>
    </cfRule>
  </conditionalFormatting>
  <conditionalFormatting sqref="E6:F6 J6">
    <cfRule type="cellIs" dxfId="0" priority="148" operator="lessThan">
      <formula>0</formula>
    </cfRule>
  </conditionalFormatting>
  <conditionalFormatting sqref="D7:D42 D52:D162">
    <cfRule type="cellIs" dxfId="2" priority="185" operator="equal">
      <formula>0</formula>
    </cfRule>
    <cfRule type="cellIs" dxfId="3" priority="184" operator="equal">
      <formula>1</formula>
    </cfRule>
    <cfRule type="cellIs" dxfId="4" priority="183" operator="equal">
      <formula>-1</formula>
    </cfRule>
    <cfRule type="cellIs" dxfId="5" priority="182" operator="equal">
      <formula>2</formula>
    </cfRule>
  </conditionalFormatting>
  <conditionalFormatting sqref="K12:K19 K7 K21:K24 K9:K10">
    <cfRule type="cellIs" dxfId="1" priority="181" operator="equal">
      <formula>TRUE</formula>
    </cfRule>
  </conditionalFormatting>
  <conditionalFormatting sqref="M18 M21:M24 M54:M162 M12:M16">
    <cfRule type="cellIs" dxfId="0" priority="51" operator="lessThan">
      <formula>0</formula>
    </cfRule>
  </conditionalFormatting>
  <conditionalFormatting sqref="P18 P21:P24 P54:P66 P68:P137 P139:P159 P161:P162 P12:P16">
    <cfRule type="cellIs" dxfId="0" priority="74" operator="lessThan">
      <formula>0</formula>
    </cfRule>
  </conditionalFormatting>
  <conditionalFormatting sqref="S18 S21:S24 S54:S162 S12:S16">
    <cfRule type="cellIs" dxfId="0" priority="23" operator="lessThan">
      <formula>0</formula>
    </cfRule>
  </conditionalFormatting>
  <conditionalFormatting sqref="AV18 AV21:AV24 AV54:AV162 AV12:AV16">
    <cfRule type="cellIs" dxfId="0" priority="146" operator="lessThan">
      <formula>0</formula>
    </cfRule>
  </conditionalFormatting>
  <conditionalFormatting sqref="AY18 AY21:AY24 AY54:AY162 AY12:AY16">
    <cfRule type="cellIs" dxfId="0" priority="103" operator="lessThan">
      <formula>0</formula>
    </cfRule>
  </conditionalFormatting>
  <conditionalFormatting sqref="BB18 BB21:BB24 BB54:BB162 BB12:BB16">
    <cfRule type="cellIs" dxfId="0" priority="124" operator="lessThan">
      <formula>0</formula>
    </cfRule>
  </conditionalFormatting>
  <conditionalFormatting sqref="E30:F33 E25:F28">
    <cfRule type="cellIs" dxfId="0" priority="177" operator="lessThan">
      <formula>0</formula>
    </cfRule>
  </conditionalFormatting>
  <conditionalFormatting sqref="K30:K33 K25:K28">
    <cfRule type="cellIs" dxfId="1" priority="178" operator="equal">
      <formula>TRUE</formula>
    </cfRule>
  </conditionalFormatting>
  <conditionalFormatting sqref="AY30:AY33 AY25 AY27">
    <cfRule type="cellIs" dxfId="0" priority="102" operator="lessThan">
      <formula>0</formula>
    </cfRule>
  </conditionalFormatting>
  <conditionalFormatting sqref="BB30:BB31 BB33 BB25 BB27">
    <cfRule type="cellIs" dxfId="0" priority="123" operator="lessThan">
      <formula>0</formula>
    </cfRule>
  </conditionalFormatting>
  <conditionalFormatting sqref="M30:M33 M27">
    <cfRule type="cellIs" dxfId="0" priority="50" operator="lessThan">
      <formula>0</formula>
    </cfRule>
  </conditionalFormatting>
  <conditionalFormatting sqref="P30:P33 P27">
    <cfRule type="cellIs" dxfId="0" priority="73" operator="lessThan">
      <formula>0</formula>
    </cfRule>
  </conditionalFormatting>
  <conditionalFormatting sqref="S30:S33 S27">
    <cfRule type="cellIs" dxfId="0" priority="22" operator="lessThan">
      <formula>0</formula>
    </cfRule>
  </conditionalFormatting>
  <conditionalFormatting sqref="AV30:AV33 AV27">
    <cfRule type="cellIs" dxfId="0" priority="145" operator="lessThan">
      <formula>0</formula>
    </cfRule>
  </conditionalFormatting>
  <conditionalFormatting sqref="E34:F37 E39:F42">
    <cfRule type="cellIs" dxfId="0" priority="175" operator="lessThan">
      <formula>0</formula>
    </cfRule>
  </conditionalFormatting>
  <conditionalFormatting sqref="K39:K42 K34:K37">
    <cfRule type="cellIs" dxfId="1" priority="176" operator="equal">
      <formula>TRUE</formula>
    </cfRule>
  </conditionalFormatting>
  <conditionalFormatting sqref="M39:M42 M34 M36">
    <cfRule type="cellIs" dxfId="0" priority="49" operator="lessThan">
      <formula>0</formula>
    </cfRule>
  </conditionalFormatting>
  <conditionalFormatting sqref="P39:P42 P34 P36">
    <cfRule type="cellIs" dxfId="0" priority="72" operator="lessThan">
      <formula>0</formula>
    </cfRule>
  </conditionalFormatting>
  <conditionalFormatting sqref="S39:S42 S34 S36">
    <cfRule type="cellIs" dxfId="0" priority="21" operator="lessThan">
      <formula>0</formula>
    </cfRule>
  </conditionalFormatting>
  <conditionalFormatting sqref="AV39:AV42 AV34 AV36">
    <cfRule type="cellIs" dxfId="0" priority="144" operator="lessThan">
      <formula>0</formula>
    </cfRule>
  </conditionalFormatting>
  <conditionalFormatting sqref="AY39:AY42 AY34 AY36">
    <cfRule type="cellIs" dxfId="0" priority="101" operator="lessThan">
      <formula>0</formula>
    </cfRule>
  </conditionalFormatting>
  <conditionalFormatting sqref="BB39:BB42 BB34 BB36">
    <cfRule type="cellIs" dxfId="0" priority="122" operator="lessThan">
      <formula>0</formula>
    </cfRule>
  </conditionalFormatting>
  <conditionalFormatting sqref="E43:F46 E48:F51">
    <cfRule type="cellIs" dxfId="0" priority="157" operator="lessThan">
      <formula>0</formula>
    </cfRule>
  </conditionalFormatting>
  <conditionalFormatting sqref="K48:K51 K43:K46">
    <cfRule type="cellIs" dxfId="1" priority="158" operator="equal">
      <formula>TRUE</formula>
    </cfRule>
  </conditionalFormatting>
  <conditionalFormatting sqref="M48:M51 M43 M45">
    <cfRule type="cellIs" dxfId="0" priority="42" operator="lessThan">
      <formula>0</formula>
    </cfRule>
  </conditionalFormatting>
  <conditionalFormatting sqref="P48:P51 P43 P45">
    <cfRule type="cellIs" dxfId="0" priority="65" operator="lessThan">
      <formula>0</formula>
    </cfRule>
  </conditionalFormatting>
  <conditionalFormatting sqref="S48:S51 S43 S45">
    <cfRule type="cellIs" dxfId="0" priority="14" operator="lessThan">
      <formula>0</formula>
    </cfRule>
  </conditionalFormatting>
  <conditionalFormatting sqref="AV48:AV51 AV43 AV45">
    <cfRule type="cellIs" dxfId="0" priority="136" operator="lessThan">
      <formula>0</formula>
    </cfRule>
  </conditionalFormatting>
  <conditionalFormatting sqref="AY48:AY51 AY43 AY45">
    <cfRule type="cellIs" dxfId="0" priority="93" operator="lessThan">
      <formula>0</formula>
    </cfRule>
  </conditionalFormatting>
  <conditionalFormatting sqref="BB48 BB50:BB51 BB43 BB45">
    <cfRule type="cellIs" dxfId="0" priority="115" operator="lessThan">
      <formula>0</formula>
    </cfRule>
  </conditionalFormatting>
  <conditionalFormatting sqref="E52:F53">
    <cfRule type="cellIs" dxfId="0" priority="153" operator="lessThan">
      <formula>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Readme</vt:lpstr>
      <vt:lpstr>MiuraDynamic</vt:lpstr>
      <vt:lpstr>MiuraStatic</vt:lpstr>
      <vt:lpstr>MiuraMorph</vt:lpstr>
      <vt:lpstr>WaterbombConvex</vt:lpstr>
      <vt:lpstr>WaterbombConvexTest</vt:lpstr>
      <vt:lpstr>WaterbombConcave</vt:lpstr>
      <vt:lpstr>WaterbombConcaveTest</vt:lpstr>
      <vt:lpstr>Resch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Tianshu</dc:creator>
  <cp:lastModifiedBy>Tianshu WANG</cp:lastModifiedBy>
  <dcterms:created xsi:type="dcterms:W3CDTF">2024-11-09T03:41:00Z</dcterms:created>
  <dcterms:modified xsi:type="dcterms:W3CDTF">2026-07-14T15:50:06Z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B20F01696D5D4B8496D74D8AE9D04BFE_12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